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25" windowWidth="12120" windowHeight="8385"/>
  </bookViews>
  <sheets>
    <sheet name="видатки (3)" sheetId="7" r:id="rId1"/>
  </sheets>
  <definedNames>
    <definedName name="_xlnm.Print_Area" localSheetId="0">'видатки (3)'!$A$1:$F$404</definedName>
  </definedNames>
  <calcPr calcId="145621"/>
</workbook>
</file>

<file path=xl/calcChain.xml><?xml version="1.0" encoding="utf-8"?>
<calcChain xmlns="http://schemas.openxmlformats.org/spreadsheetml/2006/main">
  <c r="F77" i="7" l="1"/>
  <c r="E77" i="7"/>
  <c r="D75" i="7"/>
  <c r="D76" i="7" s="1"/>
  <c r="C75" i="7"/>
  <c r="C76" i="7" s="1"/>
  <c r="C78" i="7" s="1"/>
  <c r="F74" i="7"/>
  <c r="E74" i="7"/>
  <c r="F73" i="7"/>
  <c r="E73" i="7"/>
  <c r="F72" i="7"/>
  <c r="E72" i="7"/>
  <c r="F70" i="7"/>
  <c r="E70" i="7"/>
  <c r="F69" i="7"/>
  <c r="E69" i="7"/>
  <c r="F68" i="7"/>
  <c r="E68" i="7"/>
  <c r="F67" i="7"/>
  <c r="E67" i="7"/>
  <c r="F66" i="7"/>
  <c r="F62" i="7"/>
  <c r="E62" i="7"/>
  <c r="F61" i="7"/>
  <c r="E61" i="7"/>
  <c r="F60" i="7"/>
  <c r="E60" i="7"/>
  <c r="F59" i="7"/>
  <c r="E59" i="7"/>
  <c r="F58" i="7"/>
  <c r="E58" i="7"/>
  <c r="F57" i="7"/>
  <c r="E57" i="7"/>
  <c r="F56" i="7"/>
  <c r="E56" i="7"/>
  <c r="F55" i="7"/>
  <c r="E55" i="7"/>
  <c r="F54" i="7"/>
  <c r="E54" i="7"/>
  <c r="D53" i="7"/>
  <c r="D52" i="7" s="1"/>
  <c r="C53" i="7"/>
  <c r="C52" i="7" s="1"/>
  <c r="F50" i="7"/>
  <c r="E50" i="7"/>
  <c r="D49" i="7"/>
  <c r="F49" i="7" s="1"/>
  <c r="C49" i="7"/>
  <c r="E49" i="7" s="1"/>
  <c r="F46" i="7"/>
  <c r="E46" i="7"/>
  <c r="F45" i="7"/>
  <c r="E45" i="7"/>
  <c r="F44" i="7"/>
  <c r="F43" i="7"/>
  <c r="E43" i="7"/>
  <c r="F42" i="7"/>
  <c r="E42" i="7"/>
  <c r="F41" i="7"/>
  <c r="E41" i="7"/>
  <c r="D40" i="7"/>
  <c r="E40" i="7" s="1"/>
  <c r="C40" i="7"/>
  <c r="F39" i="7"/>
  <c r="F38" i="7"/>
  <c r="E38" i="7"/>
  <c r="F37" i="7"/>
  <c r="F36" i="7"/>
  <c r="E36" i="7"/>
  <c r="F35" i="7"/>
  <c r="E35" i="7"/>
  <c r="D33" i="7"/>
  <c r="C33" i="7"/>
  <c r="C32" i="7"/>
  <c r="F31" i="7"/>
  <c r="D30" i="7"/>
  <c r="C30" i="7"/>
  <c r="F29" i="7"/>
  <c r="F28" i="7"/>
  <c r="E28" i="7"/>
  <c r="F27" i="7"/>
  <c r="E27" i="7"/>
  <c r="F26" i="7"/>
  <c r="F25" i="7"/>
  <c r="E25" i="7"/>
  <c r="F24" i="7"/>
  <c r="E24" i="7"/>
  <c r="F23" i="7"/>
  <c r="E23" i="7"/>
  <c r="F22" i="7"/>
  <c r="E22" i="7"/>
  <c r="F21" i="7"/>
  <c r="E21" i="7"/>
  <c r="F20" i="7"/>
  <c r="E20" i="7"/>
  <c r="F19" i="7"/>
  <c r="E19" i="7"/>
  <c r="F18" i="7"/>
  <c r="E18" i="7"/>
  <c r="D17" i="7"/>
  <c r="C17" i="7"/>
  <c r="F16" i="7"/>
  <c r="F15" i="7"/>
  <c r="E15" i="7"/>
  <c r="F14" i="7"/>
  <c r="F13" i="7"/>
  <c r="E13" i="7"/>
  <c r="F12" i="7"/>
  <c r="E12" i="7"/>
  <c r="D11" i="7"/>
  <c r="E11" i="7" s="1"/>
  <c r="C11" i="7"/>
  <c r="C10" i="7" l="1"/>
  <c r="E17" i="7"/>
  <c r="F33" i="7"/>
  <c r="F11" i="7"/>
  <c r="F17" i="7"/>
  <c r="D10" i="7"/>
  <c r="F40" i="7"/>
  <c r="E75" i="7"/>
  <c r="F75" i="7"/>
  <c r="C51" i="7"/>
  <c r="C64" i="7" s="1"/>
  <c r="C79" i="7" s="1"/>
  <c r="F76" i="7"/>
  <c r="E76" i="7"/>
  <c r="D78" i="7"/>
  <c r="F10" i="7"/>
  <c r="E10" i="7"/>
  <c r="F52" i="7"/>
  <c r="E52" i="7"/>
  <c r="E53" i="7"/>
  <c r="F30" i="7"/>
  <c r="E33" i="7"/>
  <c r="F53" i="7"/>
  <c r="D32" i="7"/>
  <c r="F78" i="7" l="1"/>
  <c r="E78" i="7"/>
  <c r="F32" i="7"/>
  <c r="E32" i="7"/>
  <c r="D51" i="7"/>
  <c r="D64" i="7" l="1"/>
  <c r="F51" i="7"/>
  <c r="E51" i="7"/>
  <c r="D79" i="7" l="1"/>
  <c r="F64" i="7"/>
  <c r="E64" i="7"/>
  <c r="F79" i="7" l="1"/>
  <c r="E79" i="7"/>
  <c r="E212" i="7" l="1"/>
  <c r="F212" i="7"/>
  <c r="D382" i="7" l="1"/>
  <c r="C382" i="7"/>
  <c r="D391" i="7"/>
  <c r="C391" i="7"/>
  <c r="E393" i="7"/>
  <c r="F393" i="7"/>
  <c r="F363" i="7"/>
  <c r="E363" i="7"/>
  <c r="D367" i="7" l="1"/>
  <c r="F313" i="7"/>
  <c r="E313" i="7"/>
  <c r="D218" i="7" l="1"/>
  <c r="C218" i="7"/>
  <c r="E223" i="7"/>
  <c r="F223" i="7"/>
  <c r="E213" i="7"/>
  <c r="E215" i="7"/>
  <c r="E216" i="7"/>
  <c r="E217" i="7"/>
  <c r="D267" i="7"/>
  <c r="E343" i="7"/>
  <c r="E342" i="7"/>
  <c r="E341" i="7"/>
  <c r="F398" i="7"/>
  <c r="F400" i="7"/>
  <c r="F401" i="7"/>
  <c r="C397" i="7"/>
  <c r="D397" i="7"/>
  <c r="C399" i="7"/>
  <c r="D399" i="7"/>
  <c r="E389" i="7"/>
  <c r="E392" i="7"/>
  <c r="F392" i="7"/>
  <c r="F361" i="7"/>
  <c r="E361" i="7"/>
  <c r="C360" i="7"/>
  <c r="C359" i="7" s="1"/>
  <c r="D360" i="7"/>
  <c r="E345" i="7"/>
  <c r="E346" i="7"/>
  <c r="E349" i="7"/>
  <c r="F335" i="7"/>
  <c r="F336" i="7"/>
  <c r="E335" i="7"/>
  <c r="E336" i="7"/>
  <c r="C334" i="7"/>
  <c r="D334" i="7"/>
  <c r="E250" i="7"/>
  <c r="E248" i="7"/>
  <c r="E207" i="7"/>
  <c r="F188" i="7"/>
  <c r="F189" i="7"/>
  <c r="E188" i="7"/>
  <c r="E189" i="7"/>
  <c r="D187" i="7"/>
  <c r="C187" i="7"/>
  <c r="E398" i="7"/>
  <c r="C330" i="7"/>
  <c r="C331" i="7" s="1"/>
  <c r="D330" i="7"/>
  <c r="D331" i="7" s="1"/>
  <c r="F329" i="7"/>
  <c r="F332" i="7"/>
  <c r="F330" i="7" s="1"/>
  <c r="F331" i="7" s="1"/>
  <c r="E329" i="7"/>
  <c r="E332" i="7"/>
  <c r="E330" i="7" s="1"/>
  <c r="E331" i="7" s="1"/>
  <c r="C357" i="7"/>
  <c r="D357" i="7"/>
  <c r="C348" i="7"/>
  <c r="D348" i="7"/>
  <c r="C367" i="7"/>
  <c r="C364" i="7" s="1"/>
  <c r="D364" i="7"/>
  <c r="E367" i="7"/>
  <c r="C281" i="7"/>
  <c r="D281" i="7"/>
  <c r="C272" i="7"/>
  <c r="D272" i="7"/>
  <c r="C269" i="7"/>
  <c r="D269" i="7"/>
  <c r="C267" i="7"/>
  <c r="C265" i="7"/>
  <c r="D265" i="7"/>
  <c r="C253" i="7"/>
  <c r="D253" i="7"/>
  <c r="C249" i="7"/>
  <c r="D249" i="7"/>
  <c r="C246" i="7"/>
  <c r="D246" i="7"/>
  <c r="E243" i="7"/>
  <c r="E245" i="7"/>
  <c r="C244" i="7"/>
  <c r="D244" i="7"/>
  <c r="C241" i="7"/>
  <c r="D241" i="7"/>
  <c r="C239" i="7"/>
  <c r="D239" i="7"/>
  <c r="C224" i="7"/>
  <c r="D224" i="7"/>
  <c r="C209" i="7"/>
  <c r="D209" i="7"/>
  <c r="C202" i="7"/>
  <c r="D202" i="7"/>
  <c r="E386" i="7"/>
  <c r="E366" i="7"/>
  <c r="F342" i="7"/>
  <c r="F275" i="7"/>
  <c r="E275" i="7"/>
  <c r="C271" i="7"/>
  <c r="D271" i="7"/>
  <c r="E221" i="7"/>
  <c r="F221" i="7"/>
  <c r="E220" i="7"/>
  <c r="F220" i="7"/>
  <c r="E219" i="7"/>
  <c r="F219" i="7"/>
  <c r="F395" i="7"/>
  <c r="E395" i="7"/>
  <c r="C387" i="7"/>
  <c r="D387" i="7"/>
  <c r="E388" i="7"/>
  <c r="F388" i="7"/>
  <c r="F389" i="7"/>
  <c r="C376" i="7"/>
  <c r="D376" i="7"/>
  <c r="C374" i="7"/>
  <c r="D374" i="7"/>
  <c r="C372" i="7"/>
  <c r="D372" i="7"/>
  <c r="F362" i="7"/>
  <c r="E362" i="7"/>
  <c r="C347" i="7"/>
  <c r="D347" i="7"/>
  <c r="F345" i="7"/>
  <c r="F346" i="7"/>
  <c r="F349" i="7"/>
  <c r="F348" i="7" s="1"/>
  <c r="F301" i="7"/>
  <c r="F298" i="7"/>
  <c r="E298" i="7"/>
  <c r="C292" i="7"/>
  <c r="D292" i="7"/>
  <c r="F290" i="7"/>
  <c r="F291" i="7"/>
  <c r="F293" i="7"/>
  <c r="E290" i="7"/>
  <c r="E291" i="7"/>
  <c r="E293" i="7"/>
  <c r="C284" i="7"/>
  <c r="D284" i="7"/>
  <c r="F285" i="7"/>
  <c r="E285" i="7"/>
  <c r="C280" i="7"/>
  <c r="D280" i="7"/>
  <c r="F282" i="7"/>
  <c r="F283" i="7"/>
  <c r="E282" i="7"/>
  <c r="E283" i="7"/>
  <c r="F273" i="7"/>
  <c r="F272" i="7" s="1"/>
  <c r="F274" i="7"/>
  <c r="E273" i="7"/>
  <c r="E272" i="7" s="1"/>
  <c r="E274" i="7"/>
  <c r="D337" i="7"/>
  <c r="C337" i="7"/>
  <c r="F338" i="7"/>
  <c r="F339" i="7"/>
  <c r="F340" i="7"/>
  <c r="F341" i="7"/>
  <c r="F343" i="7"/>
  <c r="F344" i="7"/>
  <c r="D350" i="7"/>
  <c r="C350" i="7"/>
  <c r="F351" i="7"/>
  <c r="F352" i="7"/>
  <c r="F353" i="7"/>
  <c r="F354" i="7"/>
  <c r="F355" i="7"/>
  <c r="D356" i="7"/>
  <c r="C356" i="7"/>
  <c r="F358" i="7"/>
  <c r="F357" i="7" s="1"/>
  <c r="F365" i="7"/>
  <c r="F366" i="7"/>
  <c r="F368" i="7"/>
  <c r="F367" i="7" s="1"/>
  <c r="F377" i="7"/>
  <c r="F379" i="7"/>
  <c r="D380" i="7"/>
  <c r="C380" i="7"/>
  <c r="F381" i="7"/>
  <c r="F383" i="7"/>
  <c r="F384" i="7"/>
  <c r="F385" i="7"/>
  <c r="E351" i="7"/>
  <c r="E352" i="7"/>
  <c r="E353" i="7"/>
  <c r="E354" i="7"/>
  <c r="E355" i="7"/>
  <c r="E358" i="7"/>
  <c r="E357" i="7" s="1"/>
  <c r="E365" i="7"/>
  <c r="E377" i="7"/>
  <c r="E379" i="7"/>
  <c r="E381" i="7"/>
  <c r="E383" i="7"/>
  <c r="E384" i="7"/>
  <c r="E385" i="7"/>
  <c r="E344" i="7"/>
  <c r="E338" i="7"/>
  <c r="E339" i="7"/>
  <c r="E340" i="7"/>
  <c r="E301" i="7"/>
  <c r="D190" i="7"/>
  <c r="D258" i="7"/>
  <c r="D276" i="7"/>
  <c r="D286" i="7"/>
  <c r="D294" i="7"/>
  <c r="C190" i="7"/>
  <c r="C258" i="7"/>
  <c r="C276" i="7"/>
  <c r="C286" i="7"/>
  <c r="C294" i="7"/>
  <c r="E191" i="7"/>
  <c r="E192" i="7"/>
  <c r="E193" i="7"/>
  <c r="E194" i="7"/>
  <c r="E195" i="7"/>
  <c r="E196" i="7"/>
  <c r="E197" i="7"/>
  <c r="E198" i="7"/>
  <c r="E199" i="7"/>
  <c r="E203" i="7"/>
  <c r="E204" i="7"/>
  <c r="E205" i="7"/>
  <c r="E206" i="7"/>
  <c r="E208" i="7"/>
  <c r="E222" i="7"/>
  <c r="E225" i="7"/>
  <c r="E226" i="7"/>
  <c r="E227" i="7"/>
  <c r="E228" i="7"/>
  <c r="E229" i="7"/>
  <c r="E230" i="7"/>
  <c r="E231" i="7"/>
  <c r="E232" i="7"/>
  <c r="E233" i="7"/>
  <c r="E234" i="7"/>
  <c r="E235" i="7"/>
  <c r="E236" i="7"/>
  <c r="E240" i="7"/>
  <c r="E242" i="7"/>
  <c r="E247" i="7"/>
  <c r="E246" i="7" s="1"/>
  <c r="E251" i="7"/>
  <c r="E252" i="7"/>
  <c r="E254" i="7"/>
  <c r="E253" i="7" s="1"/>
  <c r="E255" i="7"/>
  <c r="E256" i="7"/>
  <c r="E259" i="7"/>
  <c r="E260" i="7"/>
  <c r="E261" i="7"/>
  <c r="E262" i="7"/>
  <c r="E263" i="7"/>
  <c r="E266" i="7"/>
  <c r="E265" i="7" s="1"/>
  <c r="E268" i="7"/>
  <c r="E267" i="7" s="1"/>
  <c r="E270" i="7"/>
  <c r="E269" i="7" s="1"/>
  <c r="E277" i="7"/>
  <c r="E278" i="7"/>
  <c r="E279" i="7"/>
  <c r="E287" i="7"/>
  <c r="E288" i="7"/>
  <c r="D289" i="7"/>
  <c r="C289" i="7"/>
  <c r="E297" i="7"/>
  <c r="E300" i="7"/>
  <c r="E303" i="7"/>
  <c r="E304" i="7"/>
  <c r="E305" i="7"/>
  <c r="E306" i="7"/>
  <c r="D307" i="7"/>
  <c r="C307" i="7"/>
  <c r="E308" i="7"/>
  <c r="E312" i="7"/>
  <c r="E314" i="7"/>
  <c r="E319" i="7"/>
  <c r="E320" i="7"/>
  <c r="E321" i="7"/>
  <c r="E322" i="7"/>
  <c r="E323" i="7"/>
  <c r="E324" i="7"/>
  <c r="E325" i="7"/>
  <c r="E326" i="7"/>
  <c r="E327" i="7"/>
  <c r="E328" i="7"/>
  <c r="F196" i="7"/>
  <c r="F191" i="7"/>
  <c r="F192" i="7"/>
  <c r="F193" i="7"/>
  <c r="F194" i="7"/>
  <c r="F195" i="7"/>
  <c r="F197" i="7"/>
  <c r="F198" i="7"/>
  <c r="F199" i="7"/>
  <c r="F203" i="7"/>
  <c r="F204" i="7"/>
  <c r="F205" i="7"/>
  <c r="F206" i="7"/>
  <c r="F207" i="7"/>
  <c r="F208" i="7"/>
  <c r="F213" i="7"/>
  <c r="F215" i="7"/>
  <c r="F216" i="7"/>
  <c r="F217" i="7"/>
  <c r="F222" i="7"/>
  <c r="F225" i="7"/>
  <c r="F226" i="7"/>
  <c r="F227" i="7"/>
  <c r="F228" i="7"/>
  <c r="F229" i="7"/>
  <c r="F230" i="7"/>
  <c r="F231" i="7"/>
  <c r="F232" i="7"/>
  <c r="F233" i="7"/>
  <c r="F234" i="7"/>
  <c r="F235" i="7"/>
  <c r="F236" i="7"/>
  <c r="F240" i="7"/>
  <c r="F239" i="7" s="1"/>
  <c r="F242" i="7"/>
  <c r="F241" i="7" s="1"/>
  <c r="F243" i="7"/>
  <c r="F245" i="7"/>
  <c r="F244" i="7" s="1"/>
  <c r="F247" i="7"/>
  <c r="F246" i="7" s="1"/>
  <c r="F248" i="7"/>
  <c r="F250" i="7"/>
  <c r="F251" i="7"/>
  <c r="F252" i="7"/>
  <c r="F254" i="7"/>
  <c r="F253" i="7" s="1"/>
  <c r="F255" i="7"/>
  <c r="F256" i="7"/>
  <c r="F259" i="7"/>
  <c r="F260" i="7"/>
  <c r="F261" i="7"/>
  <c r="F262" i="7"/>
  <c r="F263" i="7"/>
  <c r="F266" i="7"/>
  <c r="F265" i="7" s="1"/>
  <c r="F268" i="7"/>
  <c r="F267" i="7" s="1"/>
  <c r="F270" i="7"/>
  <c r="F269" i="7" s="1"/>
  <c r="F277" i="7"/>
  <c r="F278" i="7"/>
  <c r="F279" i="7"/>
  <c r="F287" i="7"/>
  <c r="F288" i="7"/>
  <c r="F297" i="7"/>
  <c r="F300" i="7"/>
  <c r="F303" i="7"/>
  <c r="F304" i="7"/>
  <c r="F305" i="7"/>
  <c r="F306" i="7"/>
  <c r="F308" i="7"/>
  <c r="F309" i="7"/>
  <c r="F312" i="7"/>
  <c r="F314" i="7"/>
  <c r="F319" i="7"/>
  <c r="F320" i="7"/>
  <c r="F321" i="7"/>
  <c r="F322" i="7"/>
  <c r="F323" i="7"/>
  <c r="F324" i="7"/>
  <c r="F325" i="7"/>
  <c r="F326" i="7"/>
  <c r="F327" i="7"/>
  <c r="F328" i="7"/>
  <c r="E373" i="7"/>
  <c r="F378" i="7"/>
  <c r="F375" i="7"/>
  <c r="E375" i="7"/>
  <c r="F373" i="7"/>
  <c r="E378" i="7"/>
  <c r="F386" i="7"/>
  <c r="C394" i="7" l="1"/>
  <c r="C390" i="7"/>
  <c r="F360" i="7"/>
  <c r="D359" i="7"/>
  <c r="D394" i="7" s="1"/>
  <c r="E347" i="7"/>
  <c r="D390" i="7"/>
  <c r="F391" i="7"/>
  <c r="F397" i="7"/>
  <c r="D396" i="7"/>
  <c r="E218" i="7"/>
  <c r="E334" i="7"/>
  <c r="E360" i="7"/>
  <c r="E391" i="7"/>
  <c r="E397" i="7"/>
  <c r="F399" i="7"/>
  <c r="C396" i="7"/>
  <c r="E348" i="7"/>
  <c r="E249" i="7"/>
  <c r="F334" i="7"/>
  <c r="F292" i="7"/>
  <c r="F187" i="7"/>
  <c r="E187" i="7"/>
  <c r="C264" i="7"/>
  <c r="F376" i="7"/>
  <c r="D264" i="7"/>
  <c r="F281" i="7"/>
  <c r="F294" i="7"/>
  <c r="E281" i="7"/>
  <c r="E307" i="7"/>
  <c r="C201" i="7"/>
  <c r="D201" i="7"/>
  <c r="F249" i="7"/>
  <c r="F218" i="7"/>
  <c r="F202" i="7"/>
  <c r="F347" i="7"/>
  <c r="F372" i="7"/>
  <c r="F286" i="7"/>
  <c r="F224" i="7"/>
  <c r="F209" i="7"/>
  <c r="E292" i="7"/>
  <c r="E276" i="7"/>
  <c r="E387" i="7"/>
  <c r="E244" i="7"/>
  <c r="F289" i="7"/>
  <c r="E376" i="7"/>
  <c r="E241" i="7"/>
  <c r="E224" i="7"/>
  <c r="E239" i="7"/>
  <c r="E202" i="7"/>
  <c r="E209" i="7"/>
  <c r="F276" i="7"/>
  <c r="F380" i="7"/>
  <c r="E356" i="7"/>
  <c r="F284" i="7"/>
  <c r="E372" i="7"/>
  <c r="F387" i="7"/>
  <c r="E271" i="7"/>
  <c r="E286" i="7"/>
  <c r="F307" i="7"/>
  <c r="E289" i="7"/>
  <c r="F382" i="7"/>
  <c r="E374" i="7"/>
  <c r="E284" i="7"/>
  <c r="E380" i="7"/>
  <c r="F356" i="7"/>
  <c r="F258" i="7"/>
  <c r="E280" i="7"/>
  <c r="E190" i="7"/>
  <c r="F364" i="7"/>
  <c r="E382" i="7"/>
  <c r="F374" i="7"/>
  <c r="E364" i="7"/>
  <c r="F350" i="7"/>
  <c r="E350" i="7"/>
  <c r="E337" i="7"/>
  <c r="F337" i="7"/>
  <c r="E294" i="7"/>
  <c r="F280" i="7"/>
  <c r="F271" i="7"/>
  <c r="E258" i="7"/>
  <c r="F190" i="7"/>
  <c r="E359" i="7" l="1"/>
  <c r="E390" i="7"/>
  <c r="F390" i="7"/>
  <c r="F359" i="7"/>
  <c r="E394" i="7"/>
  <c r="E396" i="7"/>
  <c r="F396" i="7"/>
  <c r="D302" i="7"/>
  <c r="D315" i="7" s="1"/>
  <c r="E264" i="7"/>
  <c r="F264" i="7"/>
  <c r="F201" i="7"/>
  <c r="E201" i="7"/>
  <c r="C302" i="7"/>
  <c r="C315" i="7" s="1"/>
  <c r="F394" i="7" l="1"/>
  <c r="F315" i="7"/>
  <c r="M302" i="7"/>
  <c r="E302" i="7"/>
  <c r="E315" i="7"/>
  <c r="F302" i="7"/>
</calcChain>
</file>

<file path=xl/sharedStrings.xml><?xml version="1.0" encoding="utf-8"?>
<sst xmlns="http://schemas.openxmlformats.org/spreadsheetml/2006/main" count="457" uniqueCount="368">
  <si>
    <t>091101</t>
  </si>
  <si>
    <t xml:space="preserve"> Утримання  центрів  соціальних  служб  для  сім"ї,  дітей  та  молоді</t>
  </si>
  <si>
    <t>250352</t>
  </si>
  <si>
    <t>Субвенція  на  проведення видатків місцевих  бюджетів,  що  враховуються  при  визначенні  обсягу  міжбюджетних  трансфертів</t>
  </si>
  <si>
    <t>Код бюджетної класифікації</t>
  </si>
  <si>
    <t>080000</t>
  </si>
  <si>
    <t>Житлово-комунальне господарство</t>
  </si>
  <si>
    <t>Благоустрiй мiст, сіл, селищ</t>
  </si>
  <si>
    <t>Культура i мистецтво</t>
  </si>
  <si>
    <t>Бібліотеки</t>
  </si>
  <si>
    <t xml:space="preserve">Музеї та виставки </t>
  </si>
  <si>
    <t xml:space="preserve">Палаци і будинки культури ,інші  заклади клубного типу </t>
  </si>
  <si>
    <t>110204</t>
  </si>
  <si>
    <t xml:space="preserve">Інші  культурно-освітні заклади </t>
  </si>
  <si>
    <t>Фiзична культура i спорт</t>
  </si>
  <si>
    <t>Землеустрiй</t>
  </si>
  <si>
    <t>Видатки, не вiднесенi до основних груп</t>
  </si>
  <si>
    <t xml:space="preserve">Іншi видатки </t>
  </si>
  <si>
    <t>Витрати пов"язані з наданням та обслуговуванням довгострокових кредитів</t>
  </si>
  <si>
    <t>Субвенції на утримання об"єктів спільного користування,  субвенції на виконання власних повноважень тер.  громад ,на виконання  пограм соціал.- екон. та культурного розвитку регіонів, інші субвенції</t>
  </si>
  <si>
    <t>Державне управління</t>
  </si>
  <si>
    <t>Освіта</t>
  </si>
  <si>
    <t>Інші послуги , пов"язані з економічною діяльністю</t>
  </si>
  <si>
    <t>250404</t>
  </si>
  <si>
    <t>250913</t>
  </si>
  <si>
    <t>Кошти, що передаються до інших  бюджетів:</t>
  </si>
  <si>
    <t>250306</t>
  </si>
  <si>
    <t>Кошти , що передаються із загального фонду бюджету до  бюджету розвитку</t>
  </si>
  <si>
    <t>250323</t>
  </si>
  <si>
    <t>Інші  субвенції</t>
  </si>
  <si>
    <t>РАЗОМ видатків загального фонду</t>
  </si>
  <si>
    <t>210000</t>
  </si>
  <si>
    <t>Запобігання та ліквідація надзвичайних ситуацій та наслідків стихійного лиха</t>
  </si>
  <si>
    <t>Резервний фонд</t>
  </si>
  <si>
    <t>у т.ч. за економічною класифікацією</t>
  </si>
  <si>
    <t>Оплата теплопостачання</t>
  </si>
  <si>
    <t>Оплата електроенергії</t>
  </si>
  <si>
    <t>Оплата природного газу</t>
  </si>
  <si>
    <t>Оплата інших енергоносіїв</t>
  </si>
  <si>
    <t>Цільові фонди</t>
  </si>
  <si>
    <t>Будівництво</t>
  </si>
  <si>
    <t>Транспорт , дорожне господарство, зв"язок, телекомунікації та інформатика</t>
  </si>
  <si>
    <t>Видатки на проведення  робіт, пов"язаних з будівництвом, реконструкцією, ремонтом і утриманням  автомобільних доріг</t>
  </si>
  <si>
    <t>Інші послуги , пов"язані з економічною  діяльністю</t>
  </si>
  <si>
    <t>Інша діяльність у сфері охорони навколишнього природного середовища</t>
  </si>
  <si>
    <t>Разом видатків спеціального фонду</t>
  </si>
  <si>
    <t>у т.ч. видатки бюджету  розвитку</t>
  </si>
  <si>
    <t>КРЕДИТУВАННЯ спеціального фонду:</t>
  </si>
  <si>
    <t>090203</t>
  </si>
  <si>
    <t>090214</t>
  </si>
  <si>
    <t>Транспорт, дорожнє господарство, зв'язок, телекомунiкацiї та iнформатика</t>
  </si>
  <si>
    <t>Компенсаційні виплати на пільговий проїзд автотранспортом окремим категоріям громадян</t>
  </si>
  <si>
    <t>Компенсаційні виплати на пільговий проїзд   залізничним транспортом окремим категоріям громадян</t>
  </si>
  <si>
    <t>170102</t>
  </si>
  <si>
    <t>170302</t>
  </si>
  <si>
    <t>Найменування    видатків</t>
  </si>
  <si>
    <t xml:space="preserve"> </t>
  </si>
  <si>
    <t>Пільги окремим категоріям громадян з послуг зв`язку</t>
  </si>
  <si>
    <t>Інші видатки на соціальний захист населення</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</si>
  <si>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t>
  </si>
  <si>
    <t>Продукти харчування</t>
  </si>
  <si>
    <t>Охорона  здоров"я</t>
  </si>
  <si>
    <t>Заробітна плата</t>
  </si>
  <si>
    <t>Оплата водопостачання та водовідведення</t>
  </si>
  <si>
    <t>Інші виплати населенню</t>
  </si>
  <si>
    <t>Палаци і будинки культури, клуби та інші заклади клубного типу</t>
  </si>
  <si>
    <t>150202</t>
  </si>
  <si>
    <t>Засоби масової інформації</t>
  </si>
  <si>
    <t>180404</t>
  </si>
  <si>
    <t>Підтримка малого і середнього підприємництва</t>
  </si>
  <si>
    <t>Інші заходи пов'язані  з економісною діяльністю</t>
  </si>
  <si>
    <t>200000</t>
  </si>
  <si>
    <t>Охорона навколишнього природного середовища</t>
  </si>
  <si>
    <t>200700</t>
  </si>
  <si>
    <t>Інші природоохоронні заходи</t>
  </si>
  <si>
    <t>Охорона навколишнього природного середовища та ядерна безпека</t>
  </si>
  <si>
    <t>Медикаменти та перев'язувальні матеріали</t>
  </si>
  <si>
    <t>Видатки спеціального фонду</t>
  </si>
  <si>
    <t>Всього видатків загального фонду без врахування міжбюджетних трансфертів</t>
  </si>
  <si>
    <t xml:space="preserve">Реверсна дотація </t>
  </si>
  <si>
    <t>Нарахування  на  оплату  праці</t>
  </si>
  <si>
    <t>Міський   голова</t>
  </si>
  <si>
    <t>А.Кушнір</t>
  </si>
  <si>
    <t>Уточнений  план на 2017 рік</t>
  </si>
  <si>
    <t>0100</t>
  </si>
  <si>
    <t>1000</t>
  </si>
  <si>
    <t>1010</t>
  </si>
  <si>
    <t xml:space="preserve"> Дошкільна  освіта </t>
  </si>
  <si>
    <t>1020</t>
  </si>
  <si>
    <t>Надання загальної середньої освіти загальноосвітніми навчальними закладами (в т.ч. школою-дитячи садком, інтернатом при школі), спеціалізованими школами, ліцеями, гімназіями, колегіумами</t>
  </si>
  <si>
    <t>1040</t>
  </si>
  <si>
    <t>Надання загальної середньої освіти загальноосвітніми школами-інтернатами, загальноосвітніми санаторними школами-інтернатами</t>
  </si>
  <si>
    <t>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</si>
  <si>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t>
  </si>
  <si>
    <t>1090</t>
  </si>
  <si>
    <t>Надання позашкільної освіти позашкільними закладами освіти, заходи із позашкільної роботи з дітьми</t>
  </si>
  <si>
    <t>1170</t>
  </si>
  <si>
    <t>Методичне забезпечення діяльності навчальних закладів та інші заходи в галузі освіти</t>
  </si>
  <si>
    <t>1190</t>
  </si>
  <si>
    <t>Централізоване ведення бухгалтерського обліку</t>
  </si>
  <si>
    <t>1200</t>
  </si>
  <si>
    <t>Здійснення централізованого господарського обслуговування</t>
  </si>
  <si>
    <t>1230</t>
  </si>
  <si>
    <t>Надання допомоги дітям-сиротам та дітям,позбавленим батьківського піклування, яким виповниться 18 років</t>
  </si>
  <si>
    <t>3000</t>
  </si>
  <si>
    <t>Соцiальний захист  та  соціальне  забезпечення</t>
  </si>
  <si>
    <t>3011</t>
  </si>
  <si>
    <t>Надання пільг ветеранам війни, особам,на яких поширюється чинність Закону України"Про статус ветеранів війни, гарантії їх соціального захисту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</si>
  <si>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3012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</si>
  <si>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 </t>
  </si>
  <si>
    <t>3013</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</si>
  <si>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</si>
  <si>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3015</t>
  </si>
  <si>
    <t>Надання пільг багатодітним сім'ям на житлово-комунальні послуги</t>
  </si>
  <si>
    <t>3016</t>
  </si>
  <si>
    <t>Надання субсидій населенню для відшкодування витрат на оплату житлово-комунальних послуг</t>
  </si>
  <si>
    <t>3021</t>
  </si>
  <si>
    <t>Надання пільг ветеранам війни,особам,на яких поширюється чинність Закону України " Про  статус ветеранів війни, гарантії їх соціального захисту",особам, які мають особливі заслуги перед Батьківщиною, вдовам(вдівцям) та батькам померлих( загиблих)осіб, які мають особливі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t>
  </si>
  <si>
    <t>3022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</si>
  <si>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 </t>
  </si>
  <si>
    <t>3023</t>
  </si>
  <si>
    <t xml:space="preserve">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 </t>
  </si>
  <si>
    <t>3025</t>
  </si>
  <si>
    <t>Надання пільг багатодітним сім'ям на придбання твердого палива та скрапленого газу</t>
  </si>
  <si>
    <t>3026</t>
  </si>
  <si>
    <t>Надання субсидій населенню для відшкодування витрат на придбання твердого та рідкого пічного побутового палива і скрапленого газу</t>
  </si>
  <si>
    <t>3035</t>
  </si>
  <si>
    <t xml:space="preserve">Компенсаційні виплати на пільговий проїзд автомобільним транспортом окремим категоріям громадян </t>
  </si>
  <si>
    <t>3041</t>
  </si>
  <si>
    <t>Надання допомоги у зв'язку з вагітністю і пологами</t>
  </si>
  <si>
    <t>Надання допомоги до досягнення дитиною трирічного віку</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</si>
  <si>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</si>
  <si>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</si>
  <si>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</si>
  <si>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тимчасосої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</si>
  <si>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</si>
  <si>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</si>
  <si>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державної соціальної допомоги інвалідам з дитинства та дітям-інвалідам</t>
  </si>
  <si>
    <t>Пільгове медичне обслуговування осіб, які постраждали внаслідок Чорнобильської катастрофи</t>
  </si>
  <si>
    <t>3042</t>
  </si>
  <si>
    <t>3043</t>
  </si>
  <si>
    <t>3044</t>
  </si>
  <si>
    <t>3045</t>
  </si>
  <si>
    <t>3046</t>
  </si>
  <si>
    <t>3047</t>
  </si>
  <si>
    <t>3048</t>
  </si>
  <si>
    <t>3049</t>
  </si>
  <si>
    <t>3050</t>
  </si>
  <si>
    <t>3080</t>
  </si>
  <si>
    <t>Надання допомоги по догляду за інвалідами  І чи ІІ групи внаслідок психічного розладу</t>
  </si>
  <si>
    <t>Видатки на  поховання учасників бойових дій та інвалідів війни</t>
  </si>
  <si>
    <t>3090</t>
  </si>
  <si>
    <t>3104</t>
  </si>
  <si>
    <t>Забезпечення соціальними послугами за місцем проживання громадян, які не здатні до самообслуговування у зв'язку з пихилим віком, хворобою, інвалідністю</t>
  </si>
  <si>
    <t>3112</t>
  </si>
  <si>
    <t xml:space="preserve"> Заходи державної політики з питань дітей та їх соціального захисту</t>
  </si>
  <si>
    <t>3134</t>
  </si>
  <si>
    <t xml:space="preserve"> Заходи державної політи з питань сім'ї</t>
  </si>
  <si>
    <t>3141</t>
  </si>
  <si>
    <t>Соціальні  програми  і  заходи державних  органів  у  справах  молоді</t>
  </si>
  <si>
    <t>3160</t>
  </si>
  <si>
    <t>Оздоровлення та відпочинок дітей (крім заходів з оздоровлення дітей , що здійснюються за рахунок  коштів на оздоровлення громадян,  які постраждали внаслідок Чорнобильської катастрофи)</t>
  </si>
  <si>
    <t>3181</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</si>
  <si>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</si>
  <si>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Компенсаційні виплати інвалідам на бензин, ремонт, технічне обслуговування автомобілів, мотоколясок і на транспортне обслуговування</t>
  </si>
  <si>
    <t>3182</t>
  </si>
  <si>
    <t>3190</t>
  </si>
  <si>
    <t xml:space="preserve"> 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</si>
  <si>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3202</t>
  </si>
  <si>
    <t xml:space="preserve"> Надання фінансової підтримки громадським організаціям інвалідів і ветеранів, діяльність яких має соціальну спрямованість</t>
  </si>
  <si>
    <t>3400</t>
  </si>
  <si>
    <t>3500</t>
  </si>
  <si>
    <t xml:space="preserve">Інші видатки </t>
  </si>
  <si>
    <t>4000</t>
  </si>
  <si>
    <t>4060</t>
  </si>
  <si>
    <t>4070</t>
  </si>
  <si>
    <t>4090</t>
  </si>
  <si>
    <t>4100</t>
  </si>
  <si>
    <t>Школи естетичного виховання  дітей</t>
  </si>
  <si>
    <t>4200</t>
  </si>
  <si>
    <t>5000</t>
  </si>
  <si>
    <t>5011</t>
  </si>
  <si>
    <t>Проведення навчально-тренувальних зборів і змагань з олімпійських  видів  спорту</t>
  </si>
  <si>
    <t>5031</t>
  </si>
  <si>
    <t>Утримання та навчально-тренувальна робота  комунальних  дитячо-юнацьких спортивних шкіл</t>
  </si>
  <si>
    <t>5062</t>
  </si>
  <si>
    <t>Підтримка  спорту  вищих  досягнень  та  організацій,  які  здійснюють  фізкультурну  діяльність  в  регіоні</t>
  </si>
  <si>
    <t>6052</t>
  </si>
  <si>
    <t>Забезпечення  функціонування  водопровідно-каналізаційного  господарства</t>
  </si>
  <si>
    <t>6060</t>
  </si>
  <si>
    <t>6000</t>
  </si>
  <si>
    <t>6650</t>
  </si>
  <si>
    <t>6600</t>
  </si>
  <si>
    <t>Утримання  та  розвиток  інфраструктури  доріг</t>
  </si>
  <si>
    <t>7200</t>
  </si>
  <si>
    <t>7211</t>
  </si>
  <si>
    <t>7212</t>
  </si>
  <si>
    <t>Сприяння  діяльності  телебачення  і  радіомовлення</t>
  </si>
  <si>
    <t>Підтримка  періодичних  видань (газет та журналів)</t>
  </si>
  <si>
    <t>7300</t>
  </si>
  <si>
    <t>7310</t>
  </si>
  <si>
    <t>Пповедення  заходів  із  землеустрою</t>
  </si>
  <si>
    <t>7400</t>
  </si>
  <si>
    <t>7500</t>
  </si>
  <si>
    <t>7800</t>
  </si>
  <si>
    <t>7810</t>
  </si>
  <si>
    <t>Видатки на запобігання та ліквідацію надзвичайних ситуацій та наслідків стихійного лиха</t>
  </si>
  <si>
    <t>8000</t>
  </si>
  <si>
    <t>8010</t>
  </si>
  <si>
    <t>8600</t>
  </si>
  <si>
    <t>8120</t>
  </si>
  <si>
    <t>8370</t>
  </si>
  <si>
    <t>Субвенція  з  місцевого  бюджету  державному  бюджету  на  виконання  програм  соціально-економічного  та  культурного  розвитку  регіонів</t>
  </si>
  <si>
    <t>Палаци  і  будинки  культури,  клуби  та  інші  заклади</t>
  </si>
  <si>
    <t>6300</t>
  </si>
  <si>
    <t>6310</t>
  </si>
  <si>
    <t>6324</t>
  </si>
  <si>
    <t>6430</t>
  </si>
  <si>
    <t>Реалізація заходів  щодо  інвестиційного  розвитку  території</t>
  </si>
  <si>
    <t>Будівництво та  придбання  житла  для  окремих  категорій  населення</t>
  </si>
  <si>
    <t xml:space="preserve">Розробка  схем  та  проектних  рішень  масового  застосування </t>
  </si>
  <si>
    <t>Проведення  заходів  із  землеустрою</t>
  </si>
  <si>
    <t>Сільське  і  лісове  господарство,  рибне  господарство  та  мисливство</t>
  </si>
  <si>
    <t>Заходи  з  енергозбереження</t>
  </si>
  <si>
    <t>Внески  до  статутного  капіталу  суб"єктів  господарювання</t>
  </si>
  <si>
    <t>Інші  природоохоронні  заходи</t>
  </si>
  <si>
    <t>Видатки  на  реалізацію  програм  допомоги  і  грантів  міжнародних  фінансових  організацій  та  Європейського  Союзу</t>
  </si>
  <si>
    <t>Інша  діяльність  у  сфері  охорони  навколишнього  природного  середовища</t>
  </si>
  <si>
    <t>Цільові  фонди,  утворені  Верховною  Радою  Автономної  Республіки Крим, органами  місцевого  самоврядування  і  місцевими  органами  виконавчої  влади</t>
  </si>
  <si>
    <t>3031</t>
  </si>
  <si>
    <t>3033</t>
  </si>
  <si>
    <t>3034</t>
  </si>
  <si>
    <t>Надання  пільг  окремим  категоріям  громадян  з  оплати  послуг  зв"язку</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</si>
  <si>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</si>
  <si>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</si>
  <si>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</si>
  <si>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</si>
  <si>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3010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</si>
  <si>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</si>
  <si>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3020</t>
  </si>
  <si>
    <t>Надання  пільг  та  субсидій  населенню  на  придбання  твердого  та  рідкого  пічного  побутового  палива і  скрапленого  газу</t>
  </si>
  <si>
    <t>3030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</si>
  <si>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</si>
  <si>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допомоги сім'ям з дітьми, малозабезпеченим сім'ям, інвалідам з дитинства, дітям-інвалідам та тимчасвової допомоги дітям</t>
  </si>
  <si>
    <t>3040</t>
  </si>
  <si>
    <t>3100</t>
  </si>
  <si>
    <t>Надання соціальних та реабілітаційних послуг громадянам похилого віку, інвалідам, дітям-інвалідам в установах соціального обслуговування</t>
  </si>
  <si>
    <t>3110</t>
  </si>
  <si>
    <t>Заклади і заходи з питань дітей та їх соціального захисту</t>
  </si>
  <si>
    <t>3130</t>
  </si>
  <si>
    <t>Здійснення соціальної роботи з вразливими категоріями населення</t>
  </si>
  <si>
    <t>3140</t>
  </si>
  <si>
    <t>Реалізація державної політики у молодіжній сфері</t>
  </si>
  <si>
    <t>3180</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</si>
  <si>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</si>
  <si>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3200</t>
  </si>
  <si>
    <t>Соціальний захист ветеранів війни та праці</t>
  </si>
  <si>
    <t>Проведення спортивної роботи в регіоні</t>
  </si>
  <si>
    <t>5010</t>
  </si>
  <si>
    <t>5030</t>
  </si>
  <si>
    <t>5060</t>
  </si>
  <si>
    <t>Розвиток дитячо-юнацького та резервного спорту</t>
  </si>
  <si>
    <t>Інші заходи з розвитку фізичної культури та спорту</t>
  </si>
  <si>
    <t>6050</t>
  </si>
  <si>
    <t>Фінансова підтримка об'єктів комунального господарства</t>
  </si>
  <si>
    <t>7210</t>
  </si>
  <si>
    <t>Підтримка засобів масової інформації</t>
  </si>
  <si>
    <t>6320</t>
  </si>
  <si>
    <t>Надання допомоги у вирішенні житлових проблем</t>
  </si>
  <si>
    <t>КРЕДИТУВАННЯ  загального фонду:</t>
  </si>
  <si>
    <t>Надання  бюджетних  позичок  суб"єктам  підприємницької  діяльності</t>
  </si>
  <si>
    <t>Надання  та  повернення  бюджетних  позичок  суб"єктам  підприємницької  діяльності</t>
  </si>
  <si>
    <t>Повернення  бюджетних  позичок</t>
  </si>
  <si>
    <t>Повернення коштів , наданих для кредитування громадян на будівництво (реконструкцію)  та придбання житла</t>
  </si>
  <si>
    <t>Надання  та  повернення  пільгового  довгострокового кредиту  на  будівництво (реконструкцію)  та  придбання  житла</t>
  </si>
  <si>
    <t>Повернення  кредитів  підприємствами,  установами,організаціями</t>
  </si>
  <si>
    <t>Відсоток  виконання  до уточненого плану  на 9  місяців  2017 року</t>
  </si>
  <si>
    <t>Відхилення до уточненого плану на 9 місяців  2017 року</t>
  </si>
  <si>
    <t>0170</t>
  </si>
  <si>
    <t>0180</t>
  </si>
  <si>
    <t>Організаційне,  інформаційно-аналітичне  та  матеріально-технічне  забезпечення  діяльності обласної  ради, районної  ради(у разі  її  створення), міської, селищної, сільської  рад</t>
  </si>
  <si>
    <t>Керівництво  і управління  у  відповідній  сфері  у  містах, селищах, селах</t>
  </si>
  <si>
    <t>6020</t>
  </si>
  <si>
    <t>Капітальний ремонт об"єктів  житлового господарства</t>
  </si>
  <si>
    <t>6021</t>
  </si>
  <si>
    <t>Капітальний ремонт житлового фонду</t>
  </si>
  <si>
    <t>Всього видатків спеціального фонду без врахування міжбюджетних трансфертів</t>
  </si>
  <si>
    <t>Субвенція з  місцевого  бюджету  державному  бюджету  на  виконання  програм  соціально-економічного  та  культурного  розвитку  регіонів</t>
  </si>
  <si>
    <t>Касові видатки  за  2017 рік</t>
  </si>
  <si>
    <t>3037</t>
  </si>
  <si>
    <t xml:space="preserve">Компенсаційні виплати за пільговий проїзд окремих категорій громадян на  залізничному  транспорті </t>
  </si>
  <si>
    <t>6160</t>
  </si>
  <si>
    <t>Проектні, будівельно-ремонтні  роботи, придбання  житла та  приміщень  для  розвитку  сімейних  та  інших  форм  виховання, наближених  до  сімейних та  забезпечення  житлом  дітей-сиріт, дітей, позбавлених  батьківського  піклування, осіб  з  їх  числа</t>
  </si>
  <si>
    <t>Додаток</t>
  </si>
  <si>
    <t xml:space="preserve">                               до рішення     сесії 7 скликання</t>
  </si>
  <si>
    <t xml:space="preserve">від _________2018 року  № </t>
  </si>
  <si>
    <t xml:space="preserve">        (тис.грн.)</t>
  </si>
  <si>
    <t>Виконання бюджету міста за 2017 рік.</t>
  </si>
  <si>
    <t>Найменування доходів</t>
  </si>
  <si>
    <t>Фактично надійшло за 2017 рік</t>
  </si>
  <si>
    <t>Відсоток  виконання  до уточненого плану на 2017 рік</t>
  </si>
  <si>
    <t>Відхилення до уточненого плану на 2017 рік</t>
  </si>
  <si>
    <t>Доходи загального фонду</t>
  </si>
  <si>
    <t>Податкові надходження</t>
  </si>
  <si>
    <t>Податки на доходи, податки на прибуток, податки на збільшення ринкової вартості</t>
  </si>
  <si>
    <t>Податок та збір на доходи фізичних осіб</t>
  </si>
  <si>
    <t xml:space="preserve"> Податок на прибуток підприємств та фінансових установ комунальної власності</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</si>
  <si>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t>
  </si>
  <si>
    <t>Внутрішні податки на товари та послуги</t>
  </si>
  <si>
    <t>Авансові внески з податку на прибуток підприємств та фінансових установ комунальної власності</t>
  </si>
  <si>
    <t>Місцеві податки</t>
  </si>
  <si>
    <t>Податок на нерухоме майно, відмінне від земельної ділянки, сплачений юридичними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</si>
  <si>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</si>
  <si>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нежитлової нерухомості</t>
  </si>
  <si>
    <t>Податок на нерухоме майно, відмінне від земельної ділянки, сплачений юридичнимиособами, які є власниками об'єктів нежитлової нерухомості</t>
  </si>
  <si>
    <t>Земельний податок з юридичних осіб</t>
  </si>
  <si>
    <t>Орендна плата з юридичних осіб</t>
  </si>
  <si>
    <t>Земельний податок з фізичних осіб</t>
  </si>
  <si>
    <t>Орендна плата з фізичних осіб</t>
  </si>
  <si>
    <t>Транспортний податок з фізичних осіб</t>
  </si>
  <si>
    <t>Туристичний збір</t>
  </si>
  <si>
    <t>Єдиний податок</t>
  </si>
  <si>
    <t>Збір за провадженняня деяких видів підприємницької діяльності</t>
  </si>
  <si>
    <t>Податки та збори, не віднесені до інших категорій</t>
  </si>
  <si>
    <t>Кошти, що передаються (отримуються), як компенсація із загального фонду державного бюджету бюджетам місцевого самоврядування відповідно до вимог пункту 43 розділу VI "Прикінцеві та перехідні положення" Бюджетного кодексу України та постанови Кабінету Міністрів України від 08.02.2017 р. N 96 "Деякі питання зарахування частини акцизного податку з виробленого в Україні та ввезеного на митну територію України пального до бюджетів місцевого самоврядування"</t>
  </si>
  <si>
    <t>Неподаткові надходження</t>
  </si>
  <si>
    <t>Доходи від власності та підприємницької діяльності</t>
  </si>
  <si>
    <t xml:space="preserve">Частина чистого прибутку (доходу) комунальних унітарних підприємств та їх об'єднань, що вилучається до відповідного місцевого бюджету </t>
  </si>
  <si>
    <t>Плата за розміщення тимчасово вільних коштів місцевих бюджетів</t>
  </si>
  <si>
    <t>Інші надходження</t>
  </si>
  <si>
    <t>Адміністративні штрафи та інші санкції</t>
  </si>
  <si>
    <t>Адміністративні штрафи та штрафні санкції за порушення законодавства у сфері виробництва та обігу алкогольних напоїв та тютюнових виробів</t>
  </si>
  <si>
    <t>Адміністративні збори та платежі, доходи від некомерційної господарської діяльності</t>
  </si>
  <si>
    <t>Адміністративний збір за проведення державної реєстрації юридичних осіб та фізичних осіб-підприємців</t>
  </si>
  <si>
    <t>Плата за надання інших адміністративних послуг</t>
  </si>
  <si>
    <t>Адміністративний збір за державну реєстрацію речових прав на нерухоме майно та їх обтяжень</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</si>
  <si>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</si>
  <si>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Надходження від орендної плати за користування цілісним майновим комплексом та іншим майном,що перебуває у комунальній власності</t>
  </si>
  <si>
    <t>Державне мито</t>
  </si>
  <si>
    <t>Інші неподаткові надходження</t>
  </si>
  <si>
    <t>Разом  доходи загального фонду без врахування офіційних трансфертів</t>
  </si>
  <si>
    <t>Офіційні трансферти</t>
  </si>
  <si>
    <t xml:space="preserve">Субвенціі </t>
  </si>
  <si>
    <t>Субвенція з державного бюджету  місцевим бюджетам  на виплату допомоги сім"ям  з дітьми, малозабезпеченим сім"ям,інвалідам з дитинства,дітям-інвалідам та тимчасової державної допомоги дітям.</t>
  </si>
  <si>
    <t>Субвенція з державного бюджету місцевим бюджетам на надання  пільг та житлових субсидій населенню на оплату електроенегрії,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t>
  </si>
  <si>
    <t>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t>
  </si>
  <si>
    <t>Освітня субвенція з державного бюджету місцевим бюджетам</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</si>
  <si>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та забезпечення житлом дітей-сиріт, осіб з їх числа</t>
  </si>
  <si>
    <t xml:space="preserve"> Інші субвенціії.  </t>
  </si>
  <si>
    <t>Субвенція за рахунок залишку коштів освітньої субвенції з державного бюджету місцевим бюджетам, що утворився на початок бюджетного періоду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</si>
  <si>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</si>
  <si>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виплату державної соціальної допомоги на дітей сиріт та дітей,позбавлених батьківського піклування,грошового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</si>
  <si>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Всього доходів загального фонду</t>
  </si>
  <si>
    <t>Доходи спеціального  фонду</t>
  </si>
  <si>
    <t>Збір за провадження торговельної діяльності нафтопро-дуктами, скрапленим та стиснутим газом на стаціонарних, малогабаритних і пересувних автозаправних станціях, заправних пунктах, що справлявся до 1 січня 2015 року</t>
  </si>
  <si>
    <t>Екологічний податок</t>
  </si>
  <si>
    <t>Власні надходження бюджетних установ</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</si>
  <si>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</si>
  <si>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Цільові фонди, утворені Верховною Радою Автономної Республіки Крим, органами місцевого самоврядування та місцевими органами виконавчої влади</t>
  </si>
  <si>
    <t>Бюджет розвитку у складі спеціального фонду:</t>
  </si>
  <si>
    <t>Кошти від відчуження майна, що належить Автономній  Республіці Крим та майна, що перебуває в  комунальній власності.</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</si>
  <si>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</si>
  <si>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Надходження коштів від пайової участі у розвитку інфраструктури населеного пункту</t>
  </si>
  <si>
    <t>Разом по бюджету розвитку:</t>
  </si>
  <si>
    <t>Разом доходів спеціального фонду (без врахування трансфертів)</t>
  </si>
  <si>
    <t>Гранти (дарунки), що надійшли до бюджетів усіх рівнів</t>
  </si>
  <si>
    <t>Всього доходів спеціального фонду</t>
  </si>
  <si>
    <t xml:space="preserve">    РАЗОМ ДОХОДIВ загального та спеціального фондів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</si>
</sst>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г_р_н_._-;\-* #,##0.00\ _г_р_н_._-;_-* &quot;-&quot;??\ _г_р_н_._-;_-@_-"/>
    <numFmt numFmtId="165" formatCode="0.0"/>
    <numFmt numFmtId="166" formatCode="0.000"/>
    <numFmt numFmtId="167" formatCode="0.00000"/>
    <numFmt numFmtId="168" formatCode="_-* #,##0.00_р_._-;\-* #,##0.00_р_._-;_-* &quot;-&quot;??_р_._-;_-@_-"/>
  </numFmts>
  <fonts count="48" x14ac:knownFonts="1">
    <font>
      <sz val="10"/>
      <name val="Arial Cyr"/>
      <charset val="204"/>
    </font>
    <font>
      <sz val="10"/>
      <name val="Arial Cyr"/>
      <charset val="204"/>
    </font>
    <font>
      <sz val="14"/>
      <color indexed="8"/>
      <name val="Times New Roman"/>
      <family val="1"/>
      <charset val="204"/>
    </font>
    <font>
      <sz val="10"/>
      <color indexed="8"/>
      <name val="Times New Roman"/>
      <family val="1"/>
    </font>
    <font>
      <b/>
      <sz val="16"/>
      <color indexed="8"/>
      <name val="Times New Roman"/>
      <family val="1"/>
      <charset val="204"/>
    </font>
    <font>
      <sz val="10"/>
      <color indexed="8"/>
      <name val="Times New Roman"/>
      <family val="1"/>
      <charset val="204"/>
    </font>
    <font>
      <b/>
      <sz val="14"/>
      <color indexed="8"/>
      <name val="Times New Roman"/>
      <family val="1"/>
      <charset val="204"/>
    </font>
    <font>
      <b/>
      <sz val="14"/>
      <color indexed="12"/>
      <name val="Times New Roman"/>
      <family val="1"/>
      <charset val="204"/>
    </font>
    <font>
      <sz val="14"/>
      <color indexed="12"/>
      <name val="Times New Roman"/>
      <family val="1"/>
      <charset val="204"/>
    </font>
    <font>
      <b/>
      <i/>
      <sz val="16"/>
      <name val="Times New Roman"/>
      <family val="1"/>
      <charset val="204"/>
    </font>
    <font>
      <b/>
      <i/>
      <sz val="14"/>
      <name val="Times New Roman"/>
      <family val="1"/>
      <charset val="204"/>
    </font>
    <font>
      <b/>
      <sz val="14"/>
      <name val="Times New Roman"/>
      <family val="1"/>
      <charset val="204"/>
    </font>
    <font>
      <sz val="14"/>
      <name val="Times New Roman"/>
      <family val="1"/>
      <charset val="204"/>
    </font>
    <font>
      <b/>
      <sz val="16"/>
      <name val="Times New Roman"/>
      <family val="1"/>
      <charset val="204"/>
    </font>
    <font>
      <b/>
      <sz val="16"/>
      <color indexed="12"/>
      <name val="Times New Roman"/>
      <family val="1"/>
      <charset val="204"/>
    </font>
    <font>
      <b/>
      <sz val="14"/>
      <color indexed="17"/>
      <name val="Times New Roman"/>
      <family val="1"/>
      <charset val="204"/>
    </font>
    <font>
      <sz val="14"/>
      <color indexed="17"/>
      <name val="Times New Roman"/>
      <family val="1"/>
      <charset val="204"/>
    </font>
    <font>
      <b/>
      <sz val="16"/>
      <color indexed="17"/>
      <name val="Times New Roman"/>
      <family val="1"/>
      <charset val="204"/>
    </font>
    <font>
      <b/>
      <sz val="16"/>
      <color indexed="20"/>
      <name val="Times New Roman"/>
      <family val="1"/>
      <charset val="204"/>
    </font>
    <font>
      <b/>
      <i/>
      <sz val="16"/>
      <color indexed="20"/>
      <name val="Times New Roman"/>
      <family val="1"/>
      <charset val="204"/>
    </font>
    <font>
      <sz val="14"/>
      <color indexed="21"/>
      <name val="Times New Roman"/>
      <family val="1"/>
      <charset val="204"/>
    </font>
    <font>
      <i/>
      <sz val="14"/>
      <name val="Times New Roman"/>
      <family val="1"/>
      <charset val="204"/>
    </font>
    <font>
      <b/>
      <sz val="18"/>
      <name val="Times New Roman"/>
      <family val="1"/>
      <charset val="204"/>
    </font>
    <font>
      <sz val="16"/>
      <name val="Times New Roman"/>
      <family val="1"/>
      <charset val="204"/>
    </font>
    <font>
      <sz val="14"/>
      <name val="Times New Roman CYR"/>
      <charset val="204"/>
    </font>
    <font>
      <sz val="14"/>
      <name val="Times New Roman Cyr"/>
      <family val="1"/>
      <charset val="204"/>
    </font>
    <font>
      <b/>
      <i/>
      <sz val="16"/>
      <name val="Times New Roman Cyr"/>
      <charset val="204"/>
    </font>
    <font>
      <sz val="14"/>
      <color rgb="FF7030A0"/>
      <name val="Times New Roman"/>
      <family val="1"/>
      <charset val="204"/>
    </font>
    <font>
      <b/>
      <sz val="14"/>
      <name val="Times New Roman CYR"/>
      <family val="1"/>
      <charset val="204"/>
    </font>
    <font>
      <b/>
      <sz val="14"/>
      <name val="Times New Roman"/>
      <family val="1"/>
    </font>
    <font>
      <b/>
      <sz val="14"/>
      <name val="Times New Roman CYR"/>
      <charset val="204"/>
    </font>
    <font>
      <b/>
      <sz val="14"/>
      <color indexed="20"/>
      <name val="Times New Roman"/>
      <family val="1"/>
      <charset val="204"/>
    </font>
    <font>
      <sz val="14"/>
      <color theme="6" tint="-0.499984740745262"/>
      <name val="Times New Roman"/>
      <family val="1"/>
      <charset val="204"/>
    </font>
    <font>
      <sz val="10"/>
      <name val="Times New Roman"/>
      <family val="1"/>
    </font>
    <font>
      <sz val="16"/>
      <name val="Times New Roman"/>
      <family val="1"/>
    </font>
    <font>
      <sz val="16"/>
      <name val="Arial Cyr"/>
      <charset val="204"/>
    </font>
    <font>
      <sz val="12"/>
      <color indexed="8"/>
      <name val="Times New Roman"/>
      <family val="1"/>
      <charset val="204"/>
    </font>
    <font>
      <b/>
      <sz val="20"/>
      <color indexed="8"/>
      <name val="Times New Roman"/>
      <family val="1"/>
      <charset val="204"/>
    </font>
    <font>
      <b/>
      <sz val="18"/>
      <color indexed="8"/>
      <name val="Times New Roman"/>
      <family val="1"/>
      <charset val="204"/>
    </font>
    <font>
      <sz val="18"/>
      <color indexed="8"/>
      <name val="Times New Roman"/>
      <family val="1"/>
      <charset val="204"/>
    </font>
    <font>
      <sz val="12"/>
      <name val="Times New Roman Cyr"/>
      <family val="1"/>
      <charset val="204"/>
    </font>
    <font>
      <b/>
      <i/>
      <sz val="20"/>
      <color indexed="8"/>
      <name val="Times New Roman"/>
      <family val="1"/>
      <charset val="204"/>
    </font>
    <font>
      <sz val="20"/>
      <color indexed="8"/>
      <name val="Times New Roman"/>
      <family val="1"/>
      <charset val="204"/>
    </font>
    <font>
      <b/>
      <sz val="22"/>
      <color indexed="8"/>
      <name val="Times New Roman"/>
      <family val="1"/>
      <charset val="204"/>
    </font>
    <font>
      <i/>
      <sz val="20"/>
      <color indexed="8"/>
      <name val="Times New Roman"/>
      <family val="1"/>
      <charset val="204"/>
    </font>
    <font>
      <b/>
      <i/>
      <sz val="16"/>
      <color indexed="8"/>
      <name val="Times New Roman"/>
      <family val="1"/>
      <charset val="204"/>
    </font>
    <font>
      <b/>
      <i/>
      <sz val="18"/>
      <color indexed="8"/>
      <name val="Times New Roman"/>
      <family val="1"/>
      <charset val="204"/>
    </font>
    <font>
      <sz val="14"/>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40" fillId="0" borderId="0"/>
  </cellStyleXfs>
  <cellXfs count="311">
    <xf numFmtId="0" fontId="0" fillId="0" borderId="0" xfId="0"/>
    <xf numFmtId="0" fontId="3" fillId="0" borderId="0" xfId="0" applyFont="1" applyProtection="1"/>
    <xf numFmtId="0" fontId="5" fillId="0" borderId="0" xfId="0" applyFont="1" applyProtection="1"/>
    <xf numFmtId="0" fontId="2" fillId="0" borderId="0" xfId="0" applyFont="1" applyProtection="1"/>
    <xf numFmtId="0" fontId="6" fillId="0" borderId="0" xfId="0" applyFont="1" applyProtection="1">
      <protection locked="0"/>
    </xf>
    <xf numFmtId="0" fontId="6" fillId="0" borderId="0" xfId="0" applyFont="1" applyFill="1" applyProtection="1">
      <protection locked="0"/>
    </xf>
    <xf numFmtId="0" fontId="2" fillId="0" borderId="0" xfId="0" applyFont="1" applyProtection="1">
      <protection locked="0"/>
    </xf>
    <xf numFmtId="0" fontId="2" fillId="0" borderId="0" xfId="0" applyFont="1" applyFill="1" applyProtection="1">
      <protection locked="0"/>
    </xf>
    <xf numFmtId="0" fontId="2" fillId="0" borderId="0" xfId="0" applyFont="1" applyAlignment="1" applyProtection="1">
      <alignment horizontal="center"/>
    </xf>
    <xf numFmtId="0" fontId="6" fillId="0" borderId="0" xfId="0" applyFont="1" applyAlignment="1" applyProtection="1">
      <alignment horizontal="center"/>
    </xf>
    <xf numFmtId="0" fontId="8" fillId="0" borderId="0" xfId="0" applyFont="1" applyProtection="1"/>
    <xf numFmtId="0" fontId="7" fillId="0" borderId="0" xfId="0" applyFont="1" applyProtection="1">
      <protection locked="0"/>
    </xf>
    <xf numFmtId="0" fontId="7" fillId="0" borderId="0" xfId="0" applyFont="1" applyFill="1" applyProtection="1">
      <protection locked="0"/>
    </xf>
    <xf numFmtId="0" fontId="8" fillId="0" borderId="0" xfId="0" applyFont="1" applyProtection="1">
      <protection locked="0"/>
    </xf>
    <xf numFmtId="0" fontId="8" fillId="0" borderId="0" xfId="0" applyFont="1" applyFill="1" applyProtection="1">
      <protection locked="0"/>
    </xf>
    <xf numFmtId="165" fontId="8" fillId="0" borderId="0" xfId="0" applyNumberFormat="1" applyFont="1" applyProtection="1">
      <protection locked="0"/>
    </xf>
    <xf numFmtId="166" fontId="6" fillId="0" borderId="0" xfId="0" applyNumberFormat="1" applyFont="1" applyAlignment="1" applyProtection="1">
      <alignment horizontal="center"/>
    </xf>
    <xf numFmtId="166" fontId="11" fillId="0" borderId="1" xfId="0" applyNumberFormat="1" applyFont="1" applyBorder="1" applyAlignment="1" applyProtection="1">
      <alignment horizontal="center"/>
      <protection locked="0"/>
    </xf>
    <xf numFmtId="49" fontId="12" fillId="0" borderId="2" xfId="0" applyNumberFormat="1" applyFont="1" applyFill="1" applyBorder="1" applyAlignment="1" applyProtection="1">
      <alignment horizontal="center"/>
      <protection locked="0"/>
    </xf>
    <xf numFmtId="0" fontId="12" fillId="0" borderId="1" xfId="0" applyFont="1" applyFill="1" applyBorder="1" applyAlignment="1" applyProtection="1">
      <alignment horizontal="left" vertical="center" wrapText="1"/>
    </xf>
    <xf numFmtId="49" fontId="12" fillId="0" borderId="1" xfId="0" applyNumberFormat="1" applyFont="1" applyFill="1" applyBorder="1" applyAlignment="1" applyProtection="1">
      <alignment horizontal="left" wrapText="1"/>
      <protection locked="0"/>
    </xf>
    <xf numFmtId="49" fontId="12" fillId="2" borderId="2" xfId="0" applyNumberFormat="1" applyFont="1" applyFill="1" applyBorder="1" applyAlignment="1">
      <alignment horizontal="center"/>
    </xf>
    <xf numFmtId="0" fontId="12" fillId="0" borderId="1" xfId="0" applyFont="1" applyFill="1" applyBorder="1" applyAlignment="1">
      <alignment horizontal="left" wrapText="1"/>
    </xf>
    <xf numFmtId="165" fontId="11" fillId="0" borderId="1" xfId="0" applyNumberFormat="1" applyFont="1" applyBorder="1" applyAlignment="1" applyProtection="1">
      <alignment horizontal="center"/>
      <protection locked="0"/>
    </xf>
    <xf numFmtId="0" fontId="12" fillId="0" borderId="0" xfId="0" applyFont="1" applyProtection="1">
      <protection locked="0"/>
    </xf>
    <xf numFmtId="0" fontId="12" fillId="0" borderId="0" xfId="0" applyFont="1" applyFill="1" applyProtection="1">
      <protection locked="0"/>
    </xf>
    <xf numFmtId="0" fontId="4" fillId="0" borderId="0" xfId="0" applyFont="1" applyProtection="1">
      <protection locked="0"/>
    </xf>
    <xf numFmtId="0" fontId="4" fillId="0" borderId="0" xfId="0" applyFont="1" applyFill="1" applyProtection="1">
      <protection locked="0"/>
    </xf>
    <xf numFmtId="49" fontId="13" fillId="0" borderId="2" xfId="0" applyNumberFormat="1" applyFont="1" applyFill="1" applyBorder="1" applyAlignment="1" applyProtection="1">
      <alignment horizontal="center"/>
      <protection locked="0"/>
    </xf>
    <xf numFmtId="0" fontId="14" fillId="0" borderId="0" xfId="0" applyFont="1" applyProtection="1">
      <protection locked="0"/>
    </xf>
    <xf numFmtId="0" fontId="14" fillId="0" borderId="0" xfId="0" applyFont="1" applyFill="1" applyProtection="1">
      <protection locked="0"/>
    </xf>
    <xf numFmtId="0" fontId="9" fillId="0" borderId="1" xfId="0" applyFont="1" applyFill="1" applyBorder="1" applyAlignment="1" applyProtection="1">
      <alignment horizontal="center" vertical="center" wrapText="1"/>
    </xf>
    <xf numFmtId="0" fontId="13" fillId="0" borderId="0" xfId="0" applyFont="1" applyProtection="1">
      <protection locked="0"/>
    </xf>
    <xf numFmtId="0" fontId="13" fillId="0" borderId="0" xfId="0" applyFont="1" applyFill="1" applyProtection="1">
      <protection locked="0"/>
    </xf>
    <xf numFmtId="0" fontId="16" fillId="0" borderId="0" xfId="0" applyFont="1" applyProtection="1"/>
    <xf numFmtId="0" fontId="17" fillId="0" borderId="0" xfId="0" applyFont="1" applyProtection="1"/>
    <xf numFmtId="166" fontId="16" fillId="0" borderId="0" xfId="0" applyNumberFormat="1" applyFont="1" applyProtection="1"/>
    <xf numFmtId="0" fontId="15" fillId="0" borderId="0" xfId="0" applyFont="1" applyProtection="1"/>
    <xf numFmtId="0" fontId="16" fillId="0" borderId="0" xfId="0" applyFont="1" applyAlignment="1" applyProtection="1">
      <alignment horizontal="center"/>
    </xf>
    <xf numFmtId="0" fontId="15" fillId="0" borderId="0" xfId="0" applyFont="1" applyAlignment="1" applyProtection="1">
      <alignment horizontal="center"/>
    </xf>
    <xf numFmtId="166" fontId="15" fillId="0" borderId="0" xfId="0" applyNumberFormat="1" applyFont="1" applyAlignment="1" applyProtection="1">
      <alignment horizontal="center"/>
    </xf>
    <xf numFmtId="0" fontId="18" fillId="0" borderId="0" xfId="0" applyFont="1" applyProtection="1"/>
    <xf numFmtId="0" fontId="19" fillId="0" borderId="0" xfId="0" applyFont="1" applyBorder="1"/>
    <xf numFmtId="0" fontId="18" fillId="0" borderId="0" xfId="0" applyFont="1" applyBorder="1"/>
    <xf numFmtId="165" fontId="18" fillId="0" borderId="0" xfId="0" applyNumberFormat="1" applyFont="1" applyBorder="1"/>
    <xf numFmtId="0" fontId="18" fillId="0" borderId="0" xfId="0" applyFont="1"/>
    <xf numFmtId="0" fontId="20" fillId="0" borderId="0" xfId="0" applyFont="1" applyProtection="1"/>
    <xf numFmtId="166" fontId="17" fillId="0" borderId="0" xfId="0" applyNumberFormat="1" applyFont="1" applyProtection="1"/>
    <xf numFmtId="166" fontId="2" fillId="0" borderId="0" xfId="0" applyNumberFormat="1" applyFont="1" applyProtection="1">
      <protection locked="0"/>
    </xf>
    <xf numFmtId="166" fontId="8" fillId="0" borderId="0" xfId="0" applyNumberFormat="1" applyFont="1" applyProtection="1">
      <protection locked="0"/>
    </xf>
    <xf numFmtId="166" fontId="6" fillId="0" borderId="0" xfId="0" applyNumberFormat="1" applyFont="1" applyProtection="1">
      <protection locked="0"/>
    </xf>
    <xf numFmtId="166" fontId="4" fillId="0" borderId="0" xfId="0" applyNumberFormat="1" applyFont="1" applyProtection="1">
      <protection locked="0"/>
    </xf>
    <xf numFmtId="166" fontId="7" fillId="0" borderId="0" xfId="0" applyNumberFormat="1" applyFont="1" applyProtection="1">
      <protection locked="0"/>
    </xf>
    <xf numFmtId="166" fontId="15" fillId="0" borderId="0" xfId="0" applyNumberFormat="1" applyFont="1" applyProtection="1"/>
    <xf numFmtId="0" fontId="11" fillId="2" borderId="1" xfId="0" applyFont="1" applyFill="1" applyBorder="1" applyAlignment="1">
      <alignment horizontal="center" vertical="center" wrapText="1"/>
    </xf>
    <xf numFmtId="49" fontId="22" fillId="0" borderId="2" xfId="0" applyNumberFormat="1" applyFont="1" applyFill="1" applyBorder="1" applyAlignment="1" applyProtection="1">
      <alignment horizontal="center"/>
      <protection locked="0"/>
    </xf>
    <xf numFmtId="49" fontId="12" fillId="0" borderId="2" xfId="0" applyNumberFormat="1" applyFont="1" applyBorder="1" applyAlignment="1">
      <alignment horizontal="center" wrapText="1"/>
    </xf>
    <xf numFmtId="166" fontId="11" fillId="0" borderId="1" xfId="0" applyNumberFormat="1" applyFont="1" applyBorder="1" applyAlignment="1" applyProtection="1">
      <alignment horizontal="center"/>
    </xf>
    <xf numFmtId="167" fontId="11" fillId="0" borderId="1" xfId="0" applyNumberFormat="1" applyFont="1" applyBorder="1" applyAlignment="1" applyProtection="1">
      <alignment horizontal="center"/>
      <protection locked="0"/>
    </xf>
    <xf numFmtId="166" fontId="9" fillId="0" borderId="1" xfId="0" applyNumberFormat="1" applyFont="1" applyBorder="1" applyAlignment="1" applyProtection="1">
      <alignment horizontal="center"/>
    </xf>
    <xf numFmtId="166" fontId="12" fillId="0" borderId="1" xfId="0" applyNumberFormat="1" applyFont="1" applyBorder="1" applyAlignment="1" applyProtection="1">
      <alignment horizontal="center"/>
      <protection locked="0"/>
    </xf>
    <xf numFmtId="49" fontId="9" fillId="0" borderId="1" xfId="0" applyNumberFormat="1" applyFont="1" applyFill="1" applyBorder="1" applyAlignment="1" applyProtection="1">
      <alignment horizontal="center" wrapText="1"/>
      <protection locked="0"/>
    </xf>
    <xf numFmtId="49" fontId="21" fillId="0" borderId="1" xfId="0" applyNumberFormat="1" applyFont="1" applyFill="1" applyBorder="1" applyAlignment="1" applyProtection="1">
      <alignment horizontal="center" wrapText="1"/>
      <protection locked="0"/>
    </xf>
    <xf numFmtId="49" fontId="12" fillId="0" borderId="1" xfId="0" applyNumberFormat="1" applyFont="1" applyFill="1" applyBorder="1" applyAlignment="1" applyProtection="1">
      <alignment horizontal="left" vertical="center" wrapText="1"/>
    </xf>
    <xf numFmtId="0" fontId="12" fillId="0" borderId="2" xfId="0" applyFont="1" applyFill="1" applyBorder="1" applyAlignment="1" applyProtection="1">
      <alignment horizontal="center" wrapText="1"/>
      <protection locked="0"/>
    </xf>
    <xf numFmtId="0" fontId="11" fillId="0" borderId="2" xfId="0" applyFont="1" applyFill="1" applyBorder="1" applyAlignment="1" applyProtection="1">
      <alignment horizontal="center" wrapText="1"/>
      <protection locked="0"/>
    </xf>
    <xf numFmtId="0" fontId="12" fillId="0" borderId="1" xfId="0" applyFont="1" applyFill="1" applyBorder="1" applyAlignment="1" applyProtection="1">
      <alignment horizontal="left" wrapText="1"/>
      <protection locked="0"/>
    </xf>
    <xf numFmtId="0" fontId="9" fillId="0" borderId="1" xfId="0" applyFont="1" applyBorder="1" applyAlignment="1">
      <alignment horizontal="center" vertical="center" wrapText="1"/>
    </xf>
    <xf numFmtId="0" fontId="21" fillId="0" borderId="1" xfId="0" applyFont="1" applyFill="1" applyBorder="1" applyAlignment="1" applyProtection="1">
      <alignment horizontal="center" vertical="center" wrapText="1"/>
    </xf>
    <xf numFmtId="166" fontId="10" fillId="0" borderId="1" xfId="0" applyNumberFormat="1" applyFont="1" applyBorder="1" applyAlignment="1" applyProtection="1">
      <alignment horizontal="center"/>
    </xf>
    <xf numFmtId="166" fontId="12" fillId="0" borderId="1" xfId="0" applyNumberFormat="1" applyFont="1" applyBorder="1" applyAlignment="1" applyProtection="1">
      <alignment horizontal="center"/>
    </xf>
    <xf numFmtId="0" fontId="12" fillId="0" borderId="1" xfId="0" applyFont="1" applyBorder="1" applyAlignment="1" applyProtection="1">
      <alignment horizontal="center" wrapText="1"/>
    </xf>
    <xf numFmtId="0" fontId="11" fillId="0" borderId="2" xfId="0" applyFont="1" applyBorder="1" applyAlignment="1" applyProtection="1">
      <alignment horizontal="center"/>
    </xf>
    <xf numFmtId="0" fontId="11" fillId="0" borderId="1" xfId="0" applyFont="1" applyBorder="1" applyAlignment="1" applyProtection="1">
      <alignment horizontal="center"/>
    </xf>
    <xf numFmtId="0" fontId="11" fillId="0" borderId="0" xfId="0" applyFont="1" applyAlignment="1" applyProtection="1">
      <alignment horizontal="left"/>
    </xf>
    <xf numFmtId="0" fontId="11" fillId="0" borderId="0" xfId="0" applyFont="1" applyAlignment="1" applyProtection="1">
      <alignment horizontal="center"/>
    </xf>
    <xf numFmtId="165" fontId="10" fillId="0" borderId="1" xfId="0" applyNumberFormat="1" applyFont="1" applyBorder="1" applyAlignment="1" applyProtection="1">
      <alignment horizontal="center"/>
      <protection locked="0"/>
    </xf>
    <xf numFmtId="165" fontId="11" fillId="2" borderId="4" xfId="0" applyNumberFormat="1" applyFont="1" applyFill="1" applyBorder="1" applyAlignment="1" applyProtection="1">
      <alignment horizontal="center" vertical="center" wrapText="1"/>
    </xf>
    <xf numFmtId="165" fontId="12" fillId="0" borderId="1" xfId="0" applyNumberFormat="1" applyFont="1" applyBorder="1" applyAlignment="1" applyProtection="1">
      <alignment horizontal="center"/>
      <protection locked="0"/>
    </xf>
    <xf numFmtId="166" fontId="10" fillId="0" borderId="3" xfId="0" applyNumberFormat="1" applyFont="1" applyBorder="1" applyAlignment="1" applyProtection="1">
      <alignment horizontal="center"/>
      <protection locked="0"/>
    </xf>
    <xf numFmtId="166" fontId="14" fillId="0" borderId="0" xfId="0" applyNumberFormat="1" applyFont="1" applyProtection="1">
      <protection locked="0"/>
    </xf>
    <xf numFmtId="166" fontId="11" fillId="0" borderId="3" xfId="0" applyNumberFormat="1" applyFont="1" applyBorder="1" applyAlignment="1" applyProtection="1">
      <alignment horizontal="center"/>
      <protection locked="0"/>
    </xf>
    <xf numFmtId="166" fontId="2" fillId="0" borderId="0" xfId="0" applyNumberFormat="1" applyFont="1" applyProtection="1"/>
    <xf numFmtId="166" fontId="12" fillId="0" borderId="0" xfId="0" applyNumberFormat="1" applyFont="1" applyProtection="1">
      <protection locked="0"/>
    </xf>
    <xf numFmtId="166" fontId="8" fillId="0" borderId="0" xfId="0" applyNumberFormat="1" applyFont="1" applyProtection="1"/>
    <xf numFmtId="166" fontId="13" fillId="0" borderId="0" xfId="0" applyNumberFormat="1" applyFont="1" applyProtection="1">
      <protection locked="0"/>
    </xf>
    <xf numFmtId="166" fontId="12" fillId="0" borderId="3" xfId="0" applyNumberFormat="1" applyFont="1" applyBorder="1" applyAlignment="1" applyProtection="1">
      <alignment horizontal="center"/>
      <protection locked="0"/>
    </xf>
    <xf numFmtId="166" fontId="11" fillId="0" borderId="3" xfId="0" applyNumberFormat="1" applyFont="1" applyBorder="1" applyAlignment="1">
      <alignment horizontal="center" vertical="center" wrapText="1"/>
    </xf>
    <xf numFmtId="166" fontId="18" fillId="0" borderId="0" xfId="0" applyNumberFormat="1" applyFont="1" applyProtection="1"/>
    <xf numFmtId="166" fontId="20" fillId="0" borderId="0" xfId="0" applyNumberFormat="1" applyFont="1" applyProtection="1"/>
    <xf numFmtId="166" fontId="12" fillId="0" borderId="1" xfId="0" applyNumberFormat="1" applyFont="1" applyFill="1" applyBorder="1" applyAlignment="1" applyProtection="1">
      <alignment horizontal="center"/>
      <protection locked="0"/>
    </xf>
    <xf numFmtId="0" fontId="11" fillId="2" borderId="5" xfId="0" applyFont="1" applyFill="1" applyBorder="1" applyAlignment="1">
      <alignment horizontal="center" vertical="center"/>
    </xf>
    <xf numFmtId="166" fontId="12" fillId="0" borderId="1" xfId="0" applyNumberFormat="1" applyFont="1" applyBorder="1" applyAlignment="1">
      <alignment horizontal="center"/>
    </xf>
    <xf numFmtId="0" fontId="10" fillId="0" borderId="0" xfId="0" applyFont="1" applyBorder="1" applyAlignment="1" applyProtection="1">
      <alignment horizontal="center"/>
    </xf>
    <xf numFmtId="0" fontId="12" fillId="0" borderId="0" xfId="0" applyFont="1" applyBorder="1" applyAlignment="1" applyProtection="1">
      <alignment horizontal="center" wrapText="1"/>
    </xf>
    <xf numFmtId="0" fontId="10" fillId="0" borderId="6" xfId="0" applyFont="1" applyBorder="1" applyAlignment="1" applyProtection="1">
      <alignment horizontal="center"/>
    </xf>
    <xf numFmtId="0" fontId="12" fillId="0" borderId="1" xfId="0" applyFont="1" applyBorder="1" applyAlignment="1" applyProtection="1">
      <alignment horizontal="center"/>
    </xf>
    <xf numFmtId="49" fontId="9" fillId="0" borderId="1" xfId="0" applyNumberFormat="1" applyFont="1" applyFill="1" applyBorder="1" applyAlignment="1" applyProtection="1">
      <alignment horizontal="center"/>
      <protection locked="0"/>
    </xf>
    <xf numFmtId="0" fontId="12" fillId="0" borderId="1" xfId="0" applyFont="1" applyBorder="1" applyAlignment="1">
      <alignment vertical="center" wrapText="1"/>
    </xf>
    <xf numFmtId="0" fontId="12" fillId="0" borderId="1" xfId="0" applyFont="1" applyBorder="1" applyAlignment="1">
      <alignment horizontal="justify" vertical="center" wrapText="1"/>
    </xf>
    <xf numFmtId="0" fontId="24" fillId="0" borderId="1" xfId="0" applyFont="1" applyBorder="1" applyAlignment="1">
      <alignment horizontal="left" vertical="center" wrapText="1"/>
    </xf>
    <xf numFmtId="0" fontId="24" fillId="0" borderId="1" xfId="0" applyFont="1" applyBorder="1" applyAlignment="1">
      <alignment vertical="top" wrapText="1"/>
    </xf>
    <xf numFmtId="0" fontId="24" fillId="0" borderId="1" xfId="0" applyFont="1" applyBorder="1" applyAlignment="1">
      <alignment vertical="center" wrapText="1"/>
    </xf>
    <xf numFmtId="0" fontId="25" fillId="0" borderId="1" xfId="0" applyFont="1" applyBorder="1" applyAlignment="1">
      <alignment horizontal="left" vertical="top" wrapText="1"/>
    </xf>
    <xf numFmtId="0" fontId="12" fillId="0" borderId="0" xfId="0" applyFont="1" applyAlignment="1">
      <alignment wrapText="1"/>
    </xf>
    <xf numFmtId="0" fontId="12" fillId="0" borderId="1" xfId="0" applyFont="1" applyBorder="1" applyAlignment="1">
      <alignment wrapText="1"/>
    </xf>
    <xf numFmtId="0" fontId="12" fillId="2" borderId="1" xfId="0" applyFont="1" applyFill="1" applyBorder="1" applyAlignment="1">
      <alignment horizontal="justify" vertical="center" wrapText="1"/>
    </xf>
    <xf numFmtId="0" fontId="12" fillId="0" borderId="7" xfId="0" applyFont="1" applyBorder="1" applyAlignment="1">
      <alignment horizontal="justify" wrapText="1"/>
    </xf>
    <xf numFmtId="0" fontId="12" fillId="2" borderId="1" xfId="0" applyFont="1" applyFill="1" applyBorder="1" applyAlignment="1">
      <alignment wrapText="1"/>
    </xf>
    <xf numFmtId="49" fontId="12" fillId="2" borderId="2" xfId="0" applyNumberFormat="1" applyFont="1" applyFill="1" applyBorder="1" applyAlignment="1">
      <alignment horizontal="center" wrapText="1"/>
    </xf>
    <xf numFmtId="0" fontId="12" fillId="0" borderId="1" xfId="0" applyFont="1" applyBorder="1" applyAlignment="1">
      <alignment horizontal="left" vertical="center" wrapText="1"/>
    </xf>
    <xf numFmtId="0" fontId="25" fillId="0" borderId="1" xfId="0" applyFont="1" applyBorder="1" applyAlignment="1">
      <alignment vertical="center" wrapText="1"/>
    </xf>
    <xf numFmtId="0" fontId="12" fillId="0" borderId="1" xfId="0" applyFont="1" applyBorder="1" applyAlignment="1">
      <alignment horizontal="justify" wrapText="1"/>
    </xf>
    <xf numFmtId="49" fontId="12" fillId="2" borderId="1" xfId="0" applyNumberFormat="1" applyFont="1" applyFill="1" applyBorder="1" applyAlignment="1" applyProtection="1">
      <alignment horizontal="left" vertical="center" wrapText="1"/>
    </xf>
    <xf numFmtId="0" fontId="12" fillId="0" borderId="1" xfId="0" applyFont="1" applyBorder="1" applyAlignment="1">
      <alignment vertical="top" wrapText="1"/>
    </xf>
    <xf numFmtId="49" fontId="12" fillId="0" borderId="2" xfId="0" applyNumberFormat="1" applyFont="1" applyFill="1" applyBorder="1" applyAlignment="1" applyProtection="1">
      <alignment horizontal="center" wrapText="1"/>
      <protection locked="0"/>
    </xf>
    <xf numFmtId="49" fontId="13"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24" fillId="0" borderId="1" xfId="0" applyFont="1" applyBorder="1" applyAlignment="1">
      <alignment horizontal="justify" vertical="center" wrapText="1"/>
    </xf>
    <xf numFmtId="49" fontId="12" fillId="0" borderId="1" xfId="0" applyNumberFormat="1" applyFont="1" applyFill="1" applyBorder="1" applyAlignment="1" applyProtection="1">
      <alignment horizontal="center"/>
      <protection locked="0"/>
    </xf>
    <xf numFmtId="49" fontId="10" fillId="0" borderId="1" xfId="0" applyNumberFormat="1" applyFont="1" applyFill="1" applyBorder="1" applyAlignment="1" applyProtection="1">
      <alignment horizontal="center"/>
      <protection locked="0"/>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wrapText="1"/>
      <protection locked="0"/>
    </xf>
    <xf numFmtId="0" fontId="13" fillId="0" borderId="1" xfId="0" applyFont="1" applyFill="1" applyBorder="1" applyAlignment="1" applyProtection="1">
      <alignment horizontal="center" wrapText="1"/>
      <protection locked="0"/>
    </xf>
    <xf numFmtId="0" fontId="12" fillId="0" borderId="2" xfId="0" applyFont="1" applyFill="1" applyBorder="1" applyAlignment="1" applyProtection="1">
      <alignment horizontal="center"/>
      <protection locked="0"/>
    </xf>
    <xf numFmtId="0" fontId="12" fillId="0" borderId="1" xfId="0" applyFont="1" applyFill="1" applyBorder="1" applyAlignment="1" applyProtection="1">
      <alignment horizontal="left"/>
      <protection locked="0"/>
    </xf>
    <xf numFmtId="0" fontId="21" fillId="0" borderId="1" xfId="0" applyFont="1" applyFill="1" applyBorder="1" applyAlignment="1" applyProtection="1">
      <alignment horizontal="left" vertical="center" wrapText="1"/>
    </xf>
    <xf numFmtId="0" fontId="9" fillId="0" borderId="1" xfId="0" applyFont="1" applyFill="1" applyBorder="1" applyAlignment="1">
      <alignment horizontal="center" wrapText="1"/>
    </xf>
    <xf numFmtId="0" fontId="9" fillId="0" borderId="1" xfId="0" applyFont="1" applyBorder="1" applyAlignment="1" applyProtection="1">
      <alignment horizontal="center" vertical="center" wrapText="1"/>
    </xf>
    <xf numFmtId="0" fontId="12" fillId="0" borderId="2" xfId="0" applyFont="1" applyBorder="1" applyAlignment="1" applyProtection="1">
      <alignment horizontal="center"/>
    </xf>
    <xf numFmtId="0" fontId="13" fillId="0" borderId="2" xfId="0" applyFont="1" applyBorder="1" applyAlignment="1" applyProtection="1">
      <alignment horizontal="center"/>
    </xf>
    <xf numFmtId="0" fontId="12" fillId="0" borderId="1" xfId="0" applyFont="1" applyBorder="1" applyAlignment="1" applyProtection="1">
      <alignment horizontal="left" vertical="center" wrapText="1"/>
    </xf>
    <xf numFmtId="0" fontId="13" fillId="0" borderId="1" xfId="0" applyFont="1" applyBorder="1" applyAlignment="1" applyProtection="1">
      <alignment horizontal="left" wrapText="1"/>
    </xf>
    <xf numFmtId="0" fontId="23" fillId="0" borderId="1" xfId="0" applyFont="1" applyBorder="1" applyAlignment="1" applyProtection="1">
      <alignment horizontal="left" vertical="center" wrapText="1"/>
    </xf>
    <xf numFmtId="0" fontId="9" fillId="0" borderId="1" xfId="0" applyFont="1" applyBorder="1" applyAlignment="1" applyProtection="1">
      <alignment horizontal="center"/>
    </xf>
    <xf numFmtId="0" fontId="9" fillId="0" borderId="1" xfId="0" applyFont="1" applyFill="1" applyBorder="1" applyAlignment="1" applyProtection="1">
      <alignment horizontal="center" wrapText="1"/>
    </xf>
    <xf numFmtId="0" fontId="12" fillId="0" borderId="1" xfId="0" applyFont="1" applyBorder="1" applyAlignment="1" applyProtection="1">
      <alignment horizontal="left" wrapText="1"/>
    </xf>
    <xf numFmtId="166" fontId="9" fillId="0" borderId="1" xfId="0" applyNumberFormat="1" applyFont="1" applyBorder="1" applyAlignment="1" applyProtection="1">
      <alignment horizontal="center"/>
      <protection locked="0"/>
    </xf>
    <xf numFmtId="165" fontId="9" fillId="0" borderId="1" xfId="0" applyNumberFormat="1" applyFont="1" applyBorder="1" applyAlignment="1" applyProtection="1">
      <alignment horizontal="center"/>
      <protection locked="0"/>
    </xf>
    <xf numFmtId="166" fontId="9" fillId="0" borderId="3" xfId="0" applyNumberFormat="1" applyFont="1" applyBorder="1" applyAlignment="1" applyProtection="1">
      <alignment horizontal="center"/>
      <protection locked="0"/>
    </xf>
    <xf numFmtId="166" fontId="10" fillId="0" borderId="1" xfId="0" applyNumberFormat="1" applyFont="1" applyBorder="1" applyAlignment="1" applyProtection="1">
      <alignment horizontal="center"/>
      <protection locked="0"/>
    </xf>
    <xf numFmtId="166" fontId="13" fillId="0" borderId="1" xfId="0" applyNumberFormat="1" applyFont="1" applyBorder="1" applyAlignment="1" applyProtection="1">
      <alignment horizontal="center"/>
    </xf>
    <xf numFmtId="166" fontId="9" fillId="0" borderId="6" xfId="0" applyNumberFormat="1" applyFont="1" applyBorder="1" applyAlignment="1" applyProtection="1">
      <alignment horizontal="center"/>
    </xf>
    <xf numFmtId="0" fontId="11" fillId="0" borderId="1" xfId="0" applyFont="1" applyFill="1" applyBorder="1" applyAlignment="1" applyProtection="1">
      <alignment horizontal="left" vertical="center" wrapText="1"/>
    </xf>
    <xf numFmtId="0" fontId="11" fillId="0" borderId="1" xfId="0" applyFont="1" applyBorder="1" applyAlignment="1">
      <alignment wrapText="1"/>
    </xf>
    <xf numFmtId="0" fontId="11" fillId="2" borderId="1" xfId="0" applyFont="1" applyFill="1" applyBorder="1" applyAlignment="1">
      <alignment wrapText="1"/>
    </xf>
    <xf numFmtId="49" fontId="11" fillId="2" borderId="2" xfId="0" applyNumberFormat="1" applyFont="1" applyFill="1" applyBorder="1" applyAlignment="1">
      <alignment horizontal="center"/>
    </xf>
    <xf numFmtId="49" fontId="11" fillId="0" borderId="2" xfId="0" applyNumberFormat="1" applyFont="1" applyFill="1" applyBorder="1" applyAlignment="1" applyProtection="1">
      <alignment horizontal="center"/>
      <protection locked="0"/>
    </xf>
    <xf numFmtId="49" fontId="11" fillId="2" borderId="2" xfId="0" applyNumberFormat="1" applyFont="1" applyFill="1" applyBorder="1" applyAlignment="1">
      <alignment horizontal="center" wrapText="1"/>
    </xf>
    <xf numFmtId="168" fontId="28" fillId="0" borderId="1" xfId="1" applyNumberFormat="1" applyFont="1" applyBorder="1" applyAlignment="1">
      <alignment horizontal="left" vertical="top" wrapText="1"/>
    </xf>
    <xf numFmtId="49" fontId="11" fillId="0" borderId="2" xfId="0" applyNumberFormat="1" applyFont="1" applyBorder="1" applyAlignment="1">
      <alignment horizontal="center" wrapText="1"/>
    </xf>
    <xf numFmtId="0" fontId="28" fillId="0" borderId="1" xfId="0" applyFont="1" applyBorder="1" applyAlignment="1">
      <alignment vertical="top" wrapText="1"/>
    </xf>
    <xf numFmtId="0" fontId="29" fillId="0" borderId="1" xfId="0" applyFont="1" applyBorder="1" applyAlignment="1">
      <alignment wrapText="1"/>
    </xf>
    <xf numFmtId="0" fontId="30" fillId="0" borderId="1" xfId="0" applyFont="1" applyBorder="1" applyAlignment="1">
      <alignment vertical="top"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49" fontId="30" fillId="0" borderId="1" xfId="1" applyNumberFormat="1" applyFont="1" applyBorder="1" applyAlignment="1">
      <alignment horizontal="left" vertical="center" wrapText="1"/>
    </xf>
    <xf numFmtId="0" fontId="30" fillId="0" borderId="1" xfId="0" applyFont="1" applyBorder="1" applyAlignment="1">
      <alignment vertical="center" wrapText="1"/>
    </xf>
    <xf numFmtId="0" fontId="14" fillId="0" borderId="0" xfId="0" applyFont="1" applyBorder="1" applyProtection="1">
      <protection locked="0"/>
    </xf>
    <xf numFmtId="0" fontId="27" fillId="0" borderId="0" xfId="0" applyFont="1" applyFill="1" applyBorder="1" applyAlignment="1" applyProtection="1">
      <alignment horizontal="left" vertical="center" wrapText="1"/>
    </xf>
    <xf numFmtId="0" fontId="8" fillId="0" borderId="0" xfId="0" applyFont="1" applyBorder="1" applyProtection="1">
      <protection locked="0"/>
    </xf>
    <xf numFmtId="0" fontId="27" fillId="0" borderId="0" xfId="0" applyFont="1" applyBorder="1" applyAlignment="1">
      <alignment vertical="center" wrapText="1"/>
    </xf>
    <xf numFmtId="0" fontId="27" fillId="0" borderId="0" xfId="0" applyFont="1" applyBorder="1" applyAlignment="1">
      <alignment horizontal="justify" vertical="center" wrapText="1"/>
    </xf>
    <xf numFmtId="0" fontId="12" fillId="0" borderId="0" xfId="0" applyFont="1" applyBorder="1" applyProtection="1">
      <protection locked="0"/>
    </xf>
    <xf numFmtId="0" fontId="2" fillId="0" borderId="0" xfId="0" applyFont="1" applyBorder="1" applyProtection="1">
      <protection locked="0"/>
    </xf>
    <xf numFmtId="0" fontId="28" fillId="0" borderId="1" xfId="0" applyFont="1" applyBorder="1" applyAlignment="1">
      <alignment horizontal="left" vertical="top" wrapText="1"/>
    </xf>
    <xf numFmtId="49" fontId="28" fillId="0" borderId="1" xfId="0" applyNumberFormat="1" applyFont="1" applyBorder="1" applyAlignment="1">
      <alignment vertical="top" wrapText="1"/>
    </xf>
    <xf numFmtId="0" fontId="11" fillId="0" borderId="1" xfId="0" applyFont="1" applyFill="1" applyBorder="1" applyAlignment="1">
      <alignment horizontal="left" wrapText="1"/>
    </xf>
    <xf numFmtId="0" fontId="10" fillId="0" borderId="1" xfId="0" applyFont="1" applyFill="1" applyBorder="1" applyAlignment="1" applyProtection="1">
      <alignment horizontal="left" vertical="center" wrapText="1"/>
    </xf>
    <xf numFmtId="166" fontId="31" fillId="0" borderId="0" xfId="0" applyNumberFormat="1" applyFont="1" applyProtection="1"/>
    <xf numFmtId="166" fontId="9" fillId="0" borderId="5" xfId="0" applyNumberFormat="1" applyFont="1" applyBorder="1" applyAlignment="1" applyProtection="1">
      <alignment horizontal="center"/>
      <protection locked="0"/>
    </xf>
    <xf numFmtId="166" fontId="9" fillId="0" borderId="6" xfId="0" applyNumberFormat="1" applyFont="1" applyBorder="1" applyAlignment="1" applyProtection="1">
      <alignment horizontal="center"/>
      <protection locked="0"/>
    </xf>
    <xf numFmtId="165" fontId="9" fillId="0" borderId="6" xfId="0" applyNumberFormat="1" applyFont="1" applyBorder="1" applyAlignment="1" applyProtection="1">
      <alignment horizontal="center"/>
      <protection locked="0"/>
    </xf>
    <xf numFmtId="0" fontId="12" fillId="0" borderId="6" xfId="0" applyFont="1" applyBorder="1" applyAlignment="1" applyProtection="1">
      <alignment horizontal="left"/>
    </xf>
    <xf numFmtId="0" fontId="13" fillId="0" borderId="2" xfId="0" applyFont="1" applyFill="1" applyBorder="1" applyAlignment="1" applyProtection="1">
      <alignment horizontal="center" wrapText="1"/>
      <protection locked="0"/>
    </xf>
    <xf numFmtId="0" fontId="11" fillId="0" borderId="6" xfId="0" applyFont="1" applyBorder="1" applyAlignment="1" applyProtection="1">
      <alignment horizontal="left" wrapText="1"/>
    </xf>
    <xf numFmtId="49" fontId="23" fillId="0" borderId="2" xfId="0" applyNumberFormat="1" applyFont="1" applyFill="1" applyBorder="1" applyAlignment="1" applyProtection="1">
      <alignment horizontal="center"/>
      <protection locked="0"/>
    </xf>
    <xf numFmtId="49" fontId="12" fillId="0" borderId="1" xfId="0" applyNumberFormat="1" applyFont="1" applyFill="1" applyBorder="1" applyAlignment="1" applyProtection="1">
      <alignment horizontal="center" wrapText="1"/>
      <protection locked="0"/>
    </xf>
    <xf numFmtId="0" fontId="11" fillId="0" borderId="2" xfId="0" applyFont="1" applyBorder="1" applyAlignment="1">
      <alignment horizontal="center" vertical="center" textRotation="90" wrapText="1"/>
    </xf>
    <xf numFmtId="166" fontId="32" fillId="0" borderId="0" xfId="0" applyNumberFormat="1" applyFont="1" applyProtection="1"/>
    <xf numFmtId="0" fontId="13" fillId="0" borderId="1" xfId="0" applyFont="1" applyFill="1" applyBorder="1" applyAlignment="1">
      <alignment horizontal="left" wrapText="1"/>
    </xf>
    <xf numFmtId="166" fontId="23" fillId="0" borderId="3" xfId="0" applyNumberFormat="1" applyFont="1" applyBorder="1" applyAlignment="1" applyProtection="1">
      <alignment horizontal="center"/>
      <protection locked="0"/>
    </xf>
    <xf numFmtId="165" fontId="23" fillId="0" borderId="1" xfId="0" applyNumberFormat="1" applyFont="1" applyBorder="1" applyAlignment="1" applyProtection="1">
      <alignment horizontal="center"/>
      <protection locked="0"/>
    </xf>
    <xf numFmtId="165" fontId="11" fillId="0" borderId="1" xfId="0" applyNumberFormat="1" applyFont="1" applyBorder="1" applyAlignment="1" applyProtection="1">
      <alignment horizontal="center"/>
    </xf>
    <xf numFmtId="0" fontId="30" fillId="0" borderId="1" xfId="0" applyFont="1" applyBorder="1" applyAlignment="1">
      <alignment wrapText="1"/>
    </xf>
    <xf numFmtId="166" fontId="13" fillId="0" borderId="1" xfId="0" applyNumberFormat="1" applyFont="1" applyBorder="1" applyAlignment="1" applyProtection="1">
      <alignment horizontal="center"/>
      <protection locked="0"/>
    </xf>
    <xf numFmtId="165" fontId="13" fillId="0" borderId="1" xfId="0" applyNumberFormat="1" applyFont="1" applyBorder="1" applyAlignment="1" applyProtection="1">
      <alignment horizontal="center"/>
      <protection locked="0"/>
    </xf>
    <xf numFmtId="166" fontId="11" fillId="0" borderId="1" xfId="0" applyNumberFormat="1" applyFont="1" applyBorder="1" applyAlignment="1">
      <alignment horizontal="center"/>
    </xf>
    <xf numFmtId="0" fontId="12" fillId="0" borderId="0" xfId="0" applyFont="1" applyAlignment="1" applyProtection="1">
      <alignment horizontal="center"/>
    </xf>
    <xf numFmtId="166" fontId="11" fillId="0" borderId="0" xfId="0" applyNumberFormat="1" applyFont="1" applyAlignment="1" applyProtection="1">
      <alignment horizontal="center"/>
    </xf>
    <xf numFmtId="0" fontId="11" fillId="2" borderId="5" xfId="0" applyFont="1" applyFill="1" applyBorder="1" applyAlignment="1" applyProtection="1">
      <alignment horizontal="center" vertical="center" wrapText="1"/>
    </xf>
    <xf numFmtId="166" fontId="12" fillId="0" borderId="8" xfId="0" applyNumberFormat="1" applyFont="1" applyBorder="1" applyAlignment="1" applyProtection="1">
      <alignment horizontal="center"/>
      <protection locked="0"/>
    </xf>
    <xf numFmtId="0" fontId="11" fillId="0" borderId="1" xfId="0" applyFont="1" applyBorder="1" applyAlignment="1">
      <alignment horizontal="center" vertical="center" wrapText="1"/>
    </xf>
    <xf numFmtId="166" fontId="12" fillId="0" borderId="5" xfId="0" applyNumberFormat="1" applyFont="1" applyBorder="1" applyAlignment="1" applyProtection="1">
      <alignment horizontal="center"/>
      <protection locked="0"/>
    </xf>
    <xf numFmtId="166" fontId="9" fillId="0" borderId="1" xfId="0" applyNumberFormat="1" applyFont="1" applyBorder="1" applyAlignment="1">
      <alignment horizontal="center"/>
    </xf>
    <xf numFmtId="166" fontId="23" fillId="0" borderId="1" xfId="0" applyNumberFormat="1" applyFont="1" applyBorder="1" applyAlignment="1" applyProtection="1">
      <alignment horizontal="center"/>
    </xf>
    <xf numFmtId="166" fontId="10" fillId="0" borderId="1" xfId="0" applyNumberFormat="1" applyFont="1" applyBorder="1" applyAlignment="1">
      <alignment horizontal="center"/>
    </xf>
    <xf numFmtId="166" fontId="11" fillId="0" borderId="6" xfId="0" applyNumberFormat="1" applyFont="1" applyBorder="1" applyAlignment="1" applyProtection="1">
      <alignment horizontal="center"/>
    </xf>
    <xf numFmtId="166" fontId="12" fillId="0" borderId="6" xfId="0" applyNumberFormat="1" applyFont="1" applyBorder="1" applyAlignment="1">
      <alignment horizontal="center"/>
    </xf>
    <xf numFmtId="166" fontId="12" fillId="0" borderId="6" xfId="0" applyNumberFormat="1" applyFont="1" applyBorder="1" applyAlignment="1" applyProtection="1">
      <alignment horizontal="center"/>
    </xf>
    <xf numFmtId="0" fontId="11" fillId="0" borderId="0" xfId="0" applyFont="1" applyBorder="1" applyAlignment="1">
      <alignment horizontal="center" vertical="center" textRotation="90" wrapText="1"/>
    </xf>
    <xf numFmtId="0" fontId="11" fillId="0" borderId="0" xfId="0" applyFont="1" applyBorder="1" applyAlignment="1">
      <alignment horizontal="center" vertical="center" wrapText="1"/>
    </xf>
    <xf numFmtId="0" fontId="11"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xf>
    <xf numFmtId="0" fontId="3" fillId="0" borderId="0" xfId="0" applyFont="1" applyAlignment="1" applyProtection="1">
      <alignment horizontal="center"/>
    </xf>
    <xf numFmtId="0" fontId="33" fillId="0" borderId="0" xfId="0" applyFont="1" applyAlignment="1" applyProtection="1">
      <alignment horizontal="center"/>
    </xf>
    <xf numFmtId="0" fontId="36" fillId="0" borderId="0" xfId="0" applyFont="1" applyBorder="1" applyAlignment="1" applyProtection="1">
      <alignment horizontal="center" vertical="center" wrapText="1"/>
    </xf>
    <xf numFmtId="0" fontId="4" fillId="0" borderId="10"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8" fillId="0" borderId="1" xfId="2" applyFont="1" applyBorder="1" applyAlignment="1" applyProtection="1">
      <alignment horizontal="center" vertical="center" wrapText="1"/>
    </xf>
    <xf numFmtId="0" fontId="2" fillId="2" borderId="1" xfId="2" applyFont="1" applyFill="1" applyBorder="1" applyAlignment="1" applyProtection="1">
      <alignment vertical="center" wrapText="1"/>
    </xf>
    <xf numFmtId="0" fontId="2" fillId="0" borderId="2" xfId="2" applyFont="1" applyBorder="1" applyAlignment="1" applyProtection="1">
      <alignment horizontal="center" vertical="center"/>
    </xf>
    <xf numFmtId="166" fontId="2" fillId="0" borderId="1" xfId="0" applyNumberFormat="1" applyFont="1" applyBorder="1" applyAlignment="1" applyProtection="1">
      <alignment horizontal="center"/>
    </xf>
    <xf numFmtId="165" fontId="2" fillId="0" borderId="1" xfId="0" applyNumberFormat="1" applyFont="1" applyBorder="1" applyAlignment="1" applyProtection="1">
      <alignment horizontal="center"/>
    </xf>
    <xf numFmtId="166" fontId="2" fillId="0" borderId="3" xfId="0" applyNumberFormat="1" applyFont="1" applyBorder="1" applyAlignment="1" applyProtection="1">
      <alignment horizontal="center"/>
    </xf>
    <xf numFmtId="0" fontId="2" fillId="0" borderId="1" xfId="0" applyFont="1" applyBorder="1" applyAlignment="1">
      <alignment vertical="center" wrapText="1"/>
    </xf>
    <xf numFmtId="0" fontId="2" fillId="0" borderId="1" xfId="2" applyFont="1" applyBorder="1" applyAlignment="1" applyProtection="1">
      <alignment horizontal="left" vertical="center" wrapText="1"/>
    </xf>
    <xf numFmtId="0" fontId="38" fillId="0" borderId="1" xfId="2" applyFont="1" applyFill="1" applyBorder="1" applyAlignment="1" applyProtection="1">
      <alignment horizontal="center" vertical="center" wrapText="1"/>
    </xf>
    <xf numFmtId="0" fontId="4" fillId="0" borderId="2" xfId="2" applyFont="1" applyBorder="1" applyAlignment="1" applyProtection="1">
      <alignment horizontal="center" vertical="center" wrapText="1"/>
    </xf>
    <xf numFmtId="0" fontId="2" fillId="2"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textRotation="90" wrapText="1"/>
    </xf>
    <xf numFmtId="0" fontId="45" fillId="0" borderId="1" xfId="0" applyFont="1" applyBorder="1" applyAlignment="1">
      <alignment horizontal="center" vertical="center" wrapText="1"/>
    </xf>
    <xf numFmtId="166" fontId="46" fillId="0" borderId="1" xfId="0" applyNumberFormat="1" applyFont="1" applyBorder="1" applyAlignment="1" applyProtection="1">
      <alignment horizontal="center"/>
    </xf>
    <xf numFmtId="165" fontId="46" fillId="0" borderId="1" xfId="0" applyNumberFormat="1" applyFont="1" applyBorder="1" applyAlignment="1" applyProtection="1">
      <alignment horizontal="center"/>
    </xf>
    <xf numFmtId="166" fontId="46" fillId="0" borderId="3" xfId="0" applyNumberFormat="1" applyFont="1" applyBorder="1" applyAlignment="1" applyProtection="1">
      <alignment horizontal="center"/>
    </xf>
    <xf numFmtId="0" fontId="4" fillId="0" borderId="2" xfId="2" applyFont="1" applyBorder="1" applyAlignment="1" applyProtection="1">
      <alignment horizontal="center" vertical="center"/>
    </xf>
    <xf numFmtId="0" fontId="2" fillId="0" borderId="2" xfId="2" applyFont="1" applyBorder="1" applyAlignment="1" applyProtection="1">
      <alignment horizontal="center" vertical="center" wrapText="1"/>
    </xf>
    <xf numFmtId="0" fontId="2" fillId="2" borderId="2" xfId="2" applyFont="1" applyFill="1" applyBorder="1" applyAlignment="1" applyProtection="1">
      <alignment horizontal="center" vertical="center"/>
    </xf>
    <xf numFmtId="0" fontId="2" fillId="0" borderId="1" xfId="2" applyFont="1" applyBorder="1" applyAlignment="1" applyProtection="1">
      <alignment vertical="center" wrapText="1"/>
    </xf>
    <xf numFmtId="0" fontId="2" fillId="0" borderId="2" xfId="2" applyFont="1" applyFill="1" applyBorder="1" applyAlignment="1" applyProtection="1">
      <alignment horizontal="center" vertical="center" wrapText="1"/>
    </xf>
    <xf numFmtId="0" fontId="2" fillId="0" borderId="1" xfId="2" applyFont="1" applyFill="1" applyBorder="1" applyAlignment="1" applyProtection="1">
      <alignment horizontal="left" vertical="center" wrapText="1"/>
    </xf>
    <xf numFmtId="0" fontId="4" fillId="0" borderId="2" xfId="2" applyFont="1" applyFill="1" applyBorder="1" applyAlignment="1" applyProtection="1">
      <alignment horizontal="center" vertical="center" wrapText="1"/>
    </xf>
    <xf numFmtId="0" fontId="2" fillId="2" borderId="2" xfId="2" applyFont="1" applyFill="1" applyBorder="1" applyAlignment="1" applyProtection="1">
      <alignment horizontal="center" vertical="center" wrapText="1"/>
    </xf>
    <xf numFmtId="0" fontId="2" fillId="0" borderId="2" xfId="0" applyFont="1" applyBorder="1" applyAlignment="1">
      <alignment horizontal="center" vertical="center"/>
    </xf>
    <xf numFmtId="0" fontId="2" fillId="2" borderId="1" xfId="0" applyFont="1" applyFill="1" applyBorder="1" applyAlignment="1">
      <alignment wrapText="1"/>
    </xf>
    <xf numFmtId="0" fontId="2"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vertical="center" wrapText="1"/>
    </xf>
    <xf numFmtId="0" fontId="2" fillId="0" borderId="14" xfId="0" applyFont="1" applyFill="1" applyBorder="1" applyAlignment="1">
      <alignment horizontal="center" vertical="center" wrapText="1"/>
    </xf>
    <xf numFmtId="0" fontId="2" fillId="0" borderId="6" xfId="0" applyFont="1" applyFill="1" applyBorder="1" applyAlignment="1">
      <alignment horizontal="center" wrapText="1"/>
    </xf>
    <xf numFmtId="166" fontId="45" fillId="0" borderId="1" xfId="0" applyNumberFormat="1" applyFont="1" applyBorder="1" applyAlignment="1" applyProtection="1">
      <alignment horizontal="center"/>
    </xf>
    <xf numFmtId="165" fontId="45" fillId="0" borderId="1" xfId="0" applyNumberFormat="1" applyFont="1" applyBorder="1" applyAlignment="1" applyProtection="1">
      <alignment horizontal="center"/>
    </xf>
    <xf numFmtId="166" fontId="45" fillId="0" borderId="3" xfId="0" applyNumberFormat="1" applyFont="1" applyBorder="1" applyAlignment="1" applyProtection="1">
      <alignment horizontal="center"/>
    </xf>
    <xf numFmtId="166" fontId="45" fillId="0" borderId="1" xfId="2" applyNumberFormat="1" applyFont="1" applyBorder="1" applyAlignment="1" applyProtection="1">
      <alignment horizontal="center"/>
    </xf>
    <xf numFmtId="165" fontId="6" fillId="0" borderId="1" xfId="0" applyNumberFormat="1" applyFont="1" applyBorder="1" applyAlignment="1" applyProtection="1">
      <alignment horizontal="center"/>
    </xf>
    <xf numFmtId="166" fontId="46" fillId="2" borderId="1" xfId="0" applyNumberFormat="1" applyFont="1" applyFill="1" applyBorder="1" applyAlignment="1" applyProtection="1">
      <alignment horizontal="center"/>
    </xf>
    <xf numFmtId="165" fontId="46" fillId="2" borderId="1" xfId="0" applyNumberFormat="1" applyFont="1" applyFill="1" applyBorder="1" applyAlignment="1" applyProtection="1">
      <alignment horizontal="center"/>
    </xf>
    <xf numFmtId="166" fontId="46" fillId="2" borderId="3" xfId="0" applyNumberFormat="1" applyFont="1" applyFill="1" applyBorder="1" applyAlignment="1" applyProtection="1">
      <alignment horizontal="center"/>
    </xf>
    <xf numFmtId="0" fontId="2" fillId="0" borderId="1" xfId="0" applyFont="1" applyBorder="1" applyAlignment="1">
      <alignment horizontal="center" wrapText="1"/>
    </xf>
    <xf numFmtId="166" fontId="2" fillId="0" borderId="1" xfId="0" applyNumberFormat="1" applyFont="1" applyBorder="1" applyAlignment="1">
      <alignment horizontal="center" wrapText="1"/>
    </xf>
    <xf numFmtId="166" fontId="2" fillId="2" borderId="1" xfId="0" applyNumberFormat="1" applyFont="1" applyFill="1" applyBorder="1" applyAlignment="1">
      <alignment horizontal="center" wrapText="1"/>
    </xf>
    <xf numFmtId="166" fontId="2" fillId="0" borderId="6" xfId="0" applyNumberFormat="1" applyFont="1" applyBorder="1" applyAlignment="1" applyProtection="1">
      <alignment horizontal="center"/>
    </xf>
    <xf numFmtId="166" fontId="46" fillId="0" borderId="6" xfId="0" applyNumberFormat="1" applyFont="1" applyBorder="1" applyAlignment="1" applyProtection="1">
      <alignment horizontal="center"/>
    </xf>
    <xf numFmtId="166" fontId="41" fillId="3" borderId="17" xfId="0" applyNumberFormat="1" applyFont="1" applyFill="1" applyBorder="1" applyAlignment="1" applyProtection="1">
      <alignment horizontal="center"/>
    </xf>
    <xf numFmtId="165" fontId="41" fillId="3" borderId="17" xfId="0" applyNumberFormat="1" applyFont="1" applyFill="1" applyBorder="1" applyAlignment="1" applyProtection="1">
      <alignment horizontal="center"/>
    </xf>
    <xf numFmtId="166" fontId="41" fillId="3" borderId="18" xfId="0" applyNumberFormat="1" applyFont="1" applyFill="1" applyBorder="1" applyAlignment="1" applyProtection="1">
      <alignment horizontal="center"/>
    </xf>
    <xf numFmtId="0" fontId="38" fillId="0" borderId="1" xfId="0" applyFont="1" applyBorder="1" applyAlignment="1">
      <alignment horizontal="center" vertical="center" wrapText="1"/>
    </xf>
    <xf numFmtId="0" fontId="4" fillId="0" borderId="1" xfId="2" applyFont="1" applyBorder="1" applyAlignment="1" applyProtection="1">
      <alignment horizontal="center" vertical="center" wrapText="1"/>
    </xf>
    <xf numFmtId="49" fontId="6" fillId="2" borderId="9" xfId="0" applyNumberFormat="1" applyFont="1" applyFill="1" applyBorder="1" applyAlignment="1" applyProtection="1">
      <alignment horizontal="center" vertical="center" textRotation="90" wrapText="1"/>
    </xf>
    <xf numFmtId="0" fontId="2" fillId="0" borderId="2" xfId="0" applyFont="1" applyBorder="1" applyAlignment="1">
      <alignment horizontal="center" vertical="center" textRotation="90" wrapText="1"/>
    </xf>
    <xf numFmtId="49" fontId="38" fillId="2" borderId="10" xfId="0" applyNumberFormat="1" applyFont="1" applyFill="1" applyBorder="1" applyAlignment="1" applyProtection="1">
      <alignment horizontal="center" vertical="center" wrapText="1"/>
    </xf>
    <xf numFmtId="0" fontId="39" fillId="0" borderId="1"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2" borderId="10"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0" borderId="3" xfId="0" applyFont="1" applyBorder="1" applyAlignment="1">
      <alignment horizontal="center" vertical="center" wrapText="1"/>
    </xf>
    <xf numFmtId="49" fontId="11" fillId="2" borderId="2" xfId="0" applyNumberFormat="1" applyFont="1" applyFill="1" applyBorder="1" applyAlignment="1" applyProtection="1">
      <alignment horizontal="center" vertical="center" textRotation="90" wrapText="1"/>
    </xf>
    <xf numFmtId="0" fontId="11" fillId="0" borderId="2" xfId="0" applyFont="1" applyBorder="1" applyAlignment="1">
      <alignment horizontal="center" vertical="center" textRotation="90" wrapText="1"/>
    </xf>
    <xf numFmtId="49" fontId="11" fillId="2"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11" fillId="2" borderId="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2" borderId="6"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0" borderId="3" xfId="0" applyFont="1" applyBorder="1" applyAlignment="1">
      <alignment horizontal="center" vertical="center" wrapText="1"/>
    </xf>
    <xf numFmtId="0" fontId="11" fillId="2" borderId="0" xfId="0" applyFont="1" applyFill="1" applyBorder="1" applyAlignment="1">
      <alignment horizontal="center" vertical="center" wrapText="1"/>
    </xf>
    <xf numFmtId="0" fontId="11" fillId="0" borderId="0" xfId="0" applyFont="1" applyBorder="1" applyAlignment="1">
      <alignment horizontal="center" vertical="center" wrapText="1"/>
    </xf>
    <xf numFmtId="0" fontId="11" fillId="2" borderId="0" xfId="0" applyFont="1" applyFill="1" applyBorder="1" applyAlignment="1" applyProtection="1">
      <alignment horizontal="center" vertical="center" wrapText="1"/>
    </xf>
    <xf numFmtId="49" fontId="11" fillId="2" borderId="0" xfId="0" applyNumberFormat="1" applyFont="1" applyFill="1" applyBorder="1" applyAlignment="1" applyProtection="1">
      <alignment horizontal="center" vertical="center" textRotation="90" wrapText="1"/>
    </xf>
    <xf numFmtId="0" fontId="11" fillId="0" borderId="0" xfId="0" applyFont="1" applyBorder="1" applyAlignment="1">
      <alignment horizontal="center" vertical="center" textRotation="90" wrapText="1"/>
    </xf>
    <xf numFmtId="49" fontId="11" fillId="2" borderId="0" xfId="0" applyNumberFormat="1" applyFont="1" applyFill="1" applyBorder="1" applyAlignment="1" applyProtection="1">
      <alignment horizontal="center" vertical="center" wrapText="1"/>
    </xf>
    <xf numFmtId="0" fontId="34" fillId="0" borderId="0" xfId="0" applyFont="1" applyAlignment="1" applyProtection="1">
      <alignment horizontal="center" wrapText="1"/>
    </xf>
    <xf numFmtId="0" fontId="35" fillId="0" borderId="0" xfId="0" applyFont="1" applyAlignment="1">
      <alignment horizontal="center"/>
    </xf>
    <xf numFmtId="0" fontId="37" fillId="0" borderId="0" xfId="0" applyFont="1" applyAlignment="1" applyProtection="1">
      <alignment horizontal="center"/>
    </xf>
    <xf numFmtId="0" fontId="41" fillId="0" borderId="2" xfId="2" applyFont="1" applyFill="1" applyBorder="1" applyAlignment="1" applyProtection="1">
      <alignment horizontal="center" vertical="center" wrapText="1"/>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38" fillId="0" borderId="2" xfId="2" applyFont="1" applyFill="1" applyBorder="1" applyAlignment="1" applyProtection="1">
      <alignment horizontal="center" vertical="center" wrapText="1"/>
    </xf>
    <xf numFmtId="0" fontId="38" fillId="0" borderId="1" xfId="2" applyFont="1" applyFill="1" applyBorder="1" applyAlignment="1" applyProtection="1">
      <alignment horizontal="center" vertical="center" wrapText="1"/>
    </xf>
    <xf numFmtId="0" fontId="38" fillId="0" borderId="2" xfId="0" applyFont="1" applyFill="1" applyBorder="1" applyAlignment="1">
      <alignment horizontal="center" wrapText="1"/>
    </xf>
    <xf numFmtId="0" fontId="38" fillId="0" borderId="1" xfId="0" applyFont="1" applyFill="1" applyBorder="1" applyAlignment="1">
      <alignment horizontal="center" wrapText="1"/>
    </xf>
    <xf numFmtId="0" fontId="37" fillId="2" borderId="15" xfId="2" applyFont="1" applyFill="1" applyBorder="1" applyAlignment="1" applyProtection="1">
      <alignment horizontal="center" vertical="center" wrapText="1"/>
    </xf>
    <xf numFmtId="0" fontId="37" fillId="2" borderId="5" xfId="2" applyFont="1" applyFill="1" applyBorder="1" applyAlignment="1" applyProtection="1">
      <alignment horizontal="center" vertical="center" wrapText="1"/>
    </xf>
    <xf numFmtId="0" fontId="43" fillId="3" borderId="16" xfId="0" applyFont="1" applyFill="1" applyBorder="1" applyAlignment="1">
      <alignment horizontal="center" wrapText="1"/>
    </xf>
    <xf numFmtId="0" fontId="43" fillId="3" borderId="17" xfId="0" applyFont="1" applyFill="1" applyBorder="1" applyAlignment="1">
      <alignment horizontal="center" wrapText="1"/>
    </xf>
    <xf numFmtId="0" fontId="37" fillId="2" borderId="2" xfId="2" applyFont="1" applyFill="1" applyBorder="1" applyAlignment="1" applyProtection="1">
      <alignment horizontal="center" wrapText="1"/>
    </xf>
    <xf numFmtId="0" fontId="37" fillId="2" borderId="1" xfId="2" applyFont="1" applyFill="1" applyBorder="1" applyAlignment="1" applyProtection="1">
      <alignment horizontal="center" wrapText="1"/>
    </xf>
    <xf numFmtId="0" fontId="41" fillId="2" borderId="2" xfId="2" applyFont="1" applyFill="1" applyBorder="1" applyAlignment="1" applyProtection="1">
      <alignment horizontal="center" vertical="center" wrapText="1"/>
    </xf>
    <xf numFmtId="0" fontId="44" fillId="0" borderId="1" xfId="0" applyFont="1" applyBorder="1" applyAlignment="1">
      <alignment horizontal="center" vertical="center" wrapText="1"/>
    </xf>
    <xf numFmtId="0" fontId="44" fillId="0" borderId="3" xfId="0" applyFont="1" applyBorder="1" applyAlignment="1">
      <alignment horizontal="center" vertical="center" wrapText="1"/>
    </xf>
    <xf numFmtId="0" fontId="47" fillId="0" borderId="12" xfId="0" applyFont="1" applyBorder="1" applyAlignment="1">
      <alignment horizontal="center"/>
    </xf>
    <xf numFmtId="0" fontId="47" fillId="0" borderId="13" xfId="0" applyFont="1" applyBorder="1" applyAlignment="1">
      <alignment horizontal="center"/>
    </xf>
    <xf numFmtId="0" fontId="46" fillId="0" borderId="2" xfId="0" applyFont="1" applyFill="1" applyBorder="1" applyAlignment="1">
      <alignment horizontal="center" wrapText="1"/>
    </xf>
    <xf numFmtId="0" fontId="46" fillId="0" borderId="1" xfId="0" applyFont="1" applyFill="1" applyBorder="1" applyAlignment="1">
      <alignment horizontal="center" wrapText="1"/>
    </xf>
  </cellXfs>
  <cellStyles count="3">
    <cellStyle name="Обычный" xfId="0" builtinId="0"/>
    <cellStyle name="Обычный_ZV1PIV98"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F505"/>
  <sheetViews>
    <sheetView tabSelected="1" view="pageBreakPreview" topLeftCell="A394" zoomScale="75" zoomScaleNormal="75" zoomScaleSheetLayoutView="65" workbookViewId="0">
      <selection activeCell="B52" sqref="B52"/>
    </sheetView>
  </sheetViews>
  <sheetFormatPr defaultRowHeight="18.75" x14ac:dyDescent="0.3"/>
  <cols>
    <col min="1" max="1" width="14.42578125" style="8" customWidth="1"/>
    <col min="2" max="2" width="90.42578125" style="8" customWidth="1"/>
    <col min="3" max="3" width="23.85546875" style="9" customWidth="1"/>
    <col min="4" max="4" width="20.5703125" style="9" customWidth="1"/>
    <col min="5" max="5" width="21.28515625" style="9" customWidth="1"/>
    <col min="6" max="6" width="20" style="9" customWidth="1"/>
    <col min="7" max="8" width="14.28515625" style="1" bestFit="1" customWidth="1"/>
    <col min="9" max="12" width="9.140625" style="1"/>
    <col min="13" max="13" width="14.28515625" style="1" bestFit="1" customWidth="1"/>
    <col min="14" max="16384" width="9.140625" style="1"/>
  </cols>
  <sheetData>
    <row r="1" spans="1:6" ht="20.25" x14ac:dyDescent="0.3">
      <c r="A1" s="205"/>
      <c r="B1" s="205"/>
      <c r="C1" s="206"/>
      <c r="D1" s="288" t="s">
        <v>293</v>
      </c>
      <c r="E1" s="288"/>
      <c r="F1" s="288"/>
    </row>
    <row r="2" spans="1:6" ht="20.25" customHeight="1" x14ac:dyDescent="0.3">
      <c r="A2" s="205"/>
      <c r="B2" s="205"/>
      <c r="C2" s="288" t="s">
        <v>294</v>
      </c>
      <c r="D2" s="289"/>
      <c r="E2" s="289"/>
      <c r="F2" s="289"/>
    </row>
    <row r="3" spans="1:6" ht="20.25" customHeight="1" x14ac:dyDescent="0.3">
      <c r="A3" s="205"/>
      <c r="B3" s="205"/>
      <c r="C3" s="206"/>
      <c r="D3" s="288" t="s">
        <v>295</v>
      </c>
      <c r="E3" s="289"/>
      <c r="F3" s="289"/>
    </row>
    <row r="4" spans="1:6" ht="15.75" x14ac:dyDescent="0.2">
      <c r="A4" s="205"/>
      <c r="B4" s="205"/>
      <c r="C4" s="205"/>
      <c r="D4" s="205"/>
      <c r="E4" s="205"/>
      <c r="F4" s="207" t="s">
        <v>296</v>
      </c>
    </row>
    <row r="5" spans="1:6" ht="25.5" x14ac:dyDescent="0.35">
      <c r="A5" s="205"/>
      <c r="B5" s="290" t="s">
        <v>297</v>
      </c>
      <c r="C5" s="290"/>
      <c r="D5" s="290"/>
      <c r="E5" s="290"/>
      <c r="F5" s="207"/>
    </row>
    <row r="6" spans="1:6" ht="18" customHeight="1" thickBot="1" x14ac:dyDescent="0.25">
      <c r="A6" s="205"/>
      <c r="B6" s="205"/>
      <c r="C6" s="205"/>
      <c r="D6" s="205"/>
      <c r="E6" s="205"/>
      <c r="F6" s="207"/>
    </row>
    <row r="7" spans="1:6" ht="2.25" customHeight="1" x14ac:dyDescent="0.2">
      <c r="A7" s="262" t="s">
        <v>4</v>
      </c>
      <c r="B7" s="264" t="s">
        <v>298</v>
      </c>
      <c r="C7" s="208"/>
      <c r="D7" s="266" t="s">
        <v>299</v>
      </c>
      <c r="E7" s="268" t="s">
        <v>300</v>
      </c>
      <c r="F7" s="270" t="s">
        <v>301</v>
      </c>
    </row>
    <row r="8" spans="1:6" ht="109.5" customHeight="1" x14ac:dyDescent="0.2">
      <c r="A8" s="263"/>
      <c r="B8" s="265"/>
      <c r="C8" s="209" t="s">
        <v>83</v>
      </c>
      <c r="D8" s="267"/>
      <c r="E8" s="269"/>
      <c r="F8" s="271"/>
    </row>
    <row r="9" spans="1:6" ht="26.25" customHeight="1" x14ac:dyDescent="0.2">
      <c r="A9" s="291" t="s">
        <v>302</v>
      </c>
      <c r="B9" s="292"/>
      <c r="C9" s="292"/>
      <c r="D9" s="292"/>
      <c r="E9" s="292"/>
      <c r="F9" s="293"/>
    </row>
    <row r="10" spans="1:6" ht="22.5" x14ac:dyDescent="0.3">
      <c r="A10" s="229">
        <v>10000000</v>
      </c>
      <c r="B10" s="211" t="s">
        <v>303</v>
      </c>
      <c r="C10" s="247">
        <f>C11+C15+C17+C14+C30</f>
        <v>141450.16899999999</v>
      </c>
      <c r="D10" s="247">
        <f>D11+D15+D17+D14+D30</f>
        <v>149885.62771999999</v>
      </c>
      <c r="E10" s="245">
        <f>SUM(D10/C10*100)</f>
        <v>105.96355506651958</v>
      </c>
      <c r="F10" s="246">
        <f>SUM(D10-C10)</f>
        <v>8435.4587199999951</v>
      </c>
    </row>
    <row r="11" spans="1:6" ht="45" x14ac:dyDescent="0.3">
      <c r="A11" s="229">
        <v>11000000</v>
      </c>
      <c r="B11" s="211" t="s">
        <v>304</v>
      </c>
      <c r="C11" s="244">
        <f>C12+C13</f>
        <v>111827.5</v>
      </c>
      <c r="D11" s="244">
        <f>D12+D13</f>
        <v>117866.49557</v>
      </c>
      <c r="E11" s="245">
        <f t="shared" ref="E11:E64" si="0">SUM(D11/C11*100)</f>
        <v>105.40027772238491</v>
      </c>
      <c r="F11" s="246">
        <f t="shared" ref="F11:F64" si="1">SUM(D11-C11)</f>
        <v>6038.9955699999991</v>
      </c>
    </row>
    <row r="12" spans="1:6" ht="24.75" customHeight="1" x14ac:dyDescent="0.3">
      <c r="A12" s="213">
        <v>11010000</v>
      </c>
      <c r="B12" s="232" t="s">
        <v>305</v>
      </c>
      <c r="C12" s="214">
        <v>111623.91499999999</v>
      </c>
      <c r="D12" s="214">
        <v>117662.91056999999</v>
      </c>
      <c r="E12" s="215">
        <f>SUM(D12/C12*100)</f>
        <v>105.41012700548981</v>
      </c>
      <c r="F12" s="216">
        <f>SUM(D12-C12)</f>
        <v>6038.9955699999991</v>
      </c>
    </row>
    <row r="13" spans="1:6" ht="37.5" x14ac:dyDescent="0.3">
      <c r="A13" s="213">
        <v>11020200</v>
      </c>
      <c r="B13" s="212" t="s">
        <v>306</v>
      </c>
      <c r="C13" s="214">
        <v>203.58500000000001</v>
      </c>
      <c r="D13" s="214">
        <v>203.58500000000001</v>
      </c>
      <c r="E13" s="215">
        <f t="shared" si="0"/>
        <v>100</v>
      </c>
      <c r="F13" s="216">
        <f>SUM(D13-C13)</f>
        <v>0</v>
      </c>
    </row>
    <row r="14" spans="1:6" ht="62.25" customHeight="1" x14ac:dyDescent="0.3">
      <c r="A14" s="213">
        <v>13010200</v>
      </c>
      <c r="B14" s="212" t="s">
        <v>307</v>
      </c>
      <c r="C14" s="214">
        <v>0</v>
      </c>
      <c r="D14" s="214">
        <v>0.12225</v>
      </c>
      <c r="E14" s="215">
        <v>0</v>
      </c>
      <c r="F14" s="216">
        <f>SUM(D14-C14)</f>
        <v>0.12225</v>
      </c>
    </row>
    <row r="15" spans="1:6" ht="24.75" customHeight="1" x14ac:dyDescent="0.3">
      <c r="A15" s="213">
        <v>14000000</v>
      </c>
      <c r="B15" s="212" t="s">
        <v>308</v>
      </c>
      <c r="C15" s="214">
        <v>7420</v>
      </c>
      <c r="D15" s="214">
        <v>7829.4930800000002</v>
      </c>
      <c r="E15" s="215">
        <f>SUM(D15/C15*100)</f>
        <v>105.51877466307278</v>
      </c>
      <c r="F15" s="216">
        <f>SUM(D15-C15)</f>
        <v>409.49308000000019</v>
      </c>
    </row>
    <row r="16" spans="1:6" ht="43.5" customHeight="1" x14ac:dyDescent="0.3">
      <c r="A16" s="213">
        <v>11023200</v>
      </c>
      <c r="B16" s="212" t="s">
        <v>309</v>
      </c>
      <c r="C16" s="214"/>
      <c r="D16" s="214"/>
      <c r="E16" s="215"/>
      <c r="F16" s="216">
        <f>SUM(D16-C16)</f>
        <v>0</v>
      </c>
    </row>
    <row r="17" spans="1:6" ht="22.5" x14ac:dyDescent="0.3">
      <c r="A17" s="229">
        <v>18000000</v>
      </c>
      <c r="B17" s="211" t="s">
        <v>310</v>
      </c>
      <c r="C17" s="244">
        <f t="shared" ref="C17:D17" si="2">C18+C19+C20+C21+C22+C23+C24+C25+C26+C27+C28+C29</f>
        <v>22202.669000000002</v>
      </c>
      <c r="D17" s="244">
        <f t="shared" si="2"/>
        <v>24066.970539999998</v>
      </c>
      <c r="E17" s="245">
        <f t="shared" si="0"/>
        <v>108.39674518410376</v>
      </c>
      <c r="F17" s="246">
        <f t="shared" si="1"/>
        <v>1864.3015399999967</v>
      </c>
    </row>
    <row r="18" spans="1:6" ht="45.75" customHeight="1" x14ac:dyDescent="0.3">
      <c r="A18" s="230">
        <v>18010100</v>
      </c>
      <c r="B18" s="232" t="s">
        <v>311</v>
      </c>
      <c r="C18" s="214">
        <v>1.2</v>
      </c>
      <c r="D18" s="214">
        <v>1.66394</v>
      </c>
      <c r="E18" s="215">
        <f>SUM(D18/C18*100)</f>
        <v>138.66166666666666</v>
      </c>
      <c r="F18" s="216">
        <f t="shared" si="1"/>
        <v>0.46394000000000002</v>
      </c>
    </row>
    <row r="19" spans="1:6" ht="42.75" customHeight="1" x14ac:dyDescent="0.3">
      <c r="A19" s="230">
        <v>18010200</v>
      </c>
      <c r="B19" s="232" t="s">
        <v>312</v>
      </c>
      <c r="C19" s="214">
        <v>55.9</v>
      </c>
      <c r="D19" s="214">
        <v>64.185919999999996</v>
      </c>
      <c r="E19" s="215">
        <f>SUM(D19/C19*100)</f>
        <v>114.82275491949909</v>
      </c>
      <c r="F19" s="216">
        <f t="shared" si="1"/>
        <v>8.2859199999999973</v>
      </c>
    </row>
    <row r="20" spans="1:6" ht="41.25" customHeight="1" x14ac:dyDescent="0.3">
      <c r="A20" s="230">
        <v>18010300</v>
      </c>
      <c r="B20" s="232" t="s">
        <v>313</v>
      </c>
      <c r="C20" s="214">
        <v>12.1</v>
      </c>
      <c r="D20" s="214">
        <v>40.641739999999999</v>
      </c>
      <c r="E20" s="215">
        <f>SUM(D20/C20*100)</f>
        <v>335.88214876033055</v>
      </c>
      <c r="F20" s="216">
        <f t="shared" si="1"/>
        <v>28.541739999999997</v>
      </c>
    </row>
    <row r="21" spans="1:6" ht="43.5" customHeight="1" x14ac:dyDescent="0.3">
      <c r="A21" s="231">
        <v>18010400</v>
      </c>
      <c r="B21" s="232" t="s">
        <v>314</v>
      </c>
      <c r="C21" s="214">
        <v>490.9</v>
      </c>
      <c r="D21" s="214">
        <v>295.76094999999998</v>
      </c>
      <c r="E21" s="215">
        <f>SUM(D21/C21*100)</f>
        <v>60.248716642900789</v>
      </c>
      <c r="F21" s="216">
        <f t="shared" si="1"/>
        <v>-195.13905</v>
      </c>
    </row>
    <row r="22" spans="1:6" ht="21.75" customHeight="1" x14ac:dyDescent="0.3">
      <c r="A22" s="231">
        <v>18010500</v>
      </c>
      <c r="B22" s="212" t="s">
        <v>315</v>
      </c>
      <c r="C22" s="214">
        <v>4100</v>
      </c>
      <c r="D22" s="214">
        <v>4181.4931699999997</v>
      </c>
      <c r="E22" s="215">
        <f t="shared" si="0"/>
        <v>101.98763829268292</v>
      </c>
      <c r="F22" s="216">
        <f t="shared" si="1"/>
        <v>81.493169999999736</v>
      </c>
    </row>
    <row r="23" spans="1:6" ht="21.75" customHeight="1" x14ac:dyDescent="0.3">
      <c r="A23" s="231">
        <v>18010600</v>
      </c>
      <c r="B23" s="212" t="s">
        <v>316</v>
      </c>
      <c r="C23" s="214">
        <v>3170.9</v>
      </c>
      <c r="D23" s="214">
        <v>3176.2290899999998</v>
      </c>
      <c r="E23" s="215">
        <f>SUM(D23/C23*100)</f>
        <v>100.16806237976598</v>
      </c>
      <c r="F23" s="216">
        <f t="shared" si="1"/>
        <v>5.3290899999997237</v>
      </c>
    </row>
    <row r="24" spans="1:6" ht="24" customHeight="1" x14ac:dyDescent="0.3">
      <c r="A24" s="213">
        <v>18010700</v>
      </c>
      <c r="B24" s="218" t="s">
        <v>317</v>
      </c>
      <c r="C24" s="214">
        <v>160</v>
      </c>
      <c r="D24" s="214">
        <v>227.41059000000001</v>
      </c>
      <c r="E24" s="215">
        <f>SUM(D24/C24*100)</f>
        <v>142.13161875</v>
      </c>
      <c r="F24" s="216">
        <f t="shared" si="1"/>
        <v>67.410590000000013</v>
      </c>
    </row>
    <row r="25" spans="1:6" ht="22.5" customHeight="1" x14ac:dyDescent="0.3">
      <c r="A25" s="213">
        <v>18010900</v>
      </c>
      <c r="B25" s="218" t="s">
        <v>318</v>
      </c>
      <c r="C25" s="214">
        <v>2664.5</v>
      </c>
      <c r="D25" s="214">
        <v>2703.4531699999998</v>
      </c>
      <c r="E25" s="215">
        <f t="shared" si="0"/>
        <v>101.46193169450177</v>
      </c>
      <c r="F25" s="216">
        <f t="shared" si="1"/>
        <v>38.953169999999773</v>
      </c>
    </row>
    <row r="26" spans="1:6" ht="22.5" customHeight="1" x14ac:dyDescent="0.3">
      <c r="A26" s="213">
        <v>18011000</v>
      </c>
      <c r="B26" s="218" t="s">
        <v>319</v>
      </c>
      <c r="C26" s="214">
        <v>0</v>
      </c>
      <c r="D26" s="214">
        <v>93.433890000000005</v>
      </c>
      <c r="E26" s="215">
        <v>0</v>
      </c>
      <c r="F26" s="216">
        <f t="shared" si="1"/>
        <v>93.433890000000005</v>
      </c>
    </row>
    <row r="27" spans="1:6" ht="24" customHeight="1" x14ac:dyDescent="0.3">
      <c r="A27" s="213">
        <v>18030000</v>
      </c>
      <c r="B27" s="217" t="s">
        <v>320</v>
      </c>
      <c r="C27" s="214">
        <v>3.7</v>
      </c>
      <c r="D27" s="214">
        <v>4.4977999999999998</v>
      </c>
      <c r="E27" s="215">
        <f t="shared" si="0"/>
        <v>121.56216216216215</v>
      </c>
      <c r="F27" s="216">
        <f t="shared" si="1"/>
        <v>0.79779999999999962</v>
      </c>
    </row>
    <row r="28" spans="1:6" ht="21.75" customHeight="1" x14ac:dyDescent="0.3">
      <c r="A28" s="213">
        <v>18050000</v>
      </c>
      <c r="B28" s="217" t="s">
        <v>321</v>
      </c>
      <c r="C28" s="214">
        <v>11543.468999999999</v>
      </c>
      <c r="D28" s="214">
        <v>13279.693590000001</v>
      </c>
      <c r="E28" s="215">
        <f t="shared" si="0"/>
        <v>115.04075239427596</v>
      </c>
      <c r="F28" s="216">
        <f t="shared" si="1"/>
        <v>1736.2245900000016</v>
      </c>
    </row>
    <row r="29" spans="1:6" ht="24.75" customHeight="1" x14ac:dyDescent="0.3">
      <c r="A29" s="213">
        <v>18040000</v>
      </c>
      <c r="B29" s="217" t="s">
        <v>322</v>
      </c>
      <c r="C29" s="214">
        <v>0</v>
      </c>
      <c r="D29" s="214">
        <v>-1.4933099999999999</v>
      </c>
      <c r="E29" s="215">
        <v>0</v>
      </c>
      <c r="F29" s="216">
        <f t="shared" si="1"/>
        <v>-1.4933099999999999</v>
      </c>
    </row>
    <row r="30" spans="1:6" ht="23.25" customHeight="1" x14ac:dyDescent="0.3">
      <c r="A30" s="229">
        <v>19090000</v>
      </c>
      <c r="B30" s="210" t="s">
        <v>323</v>
      </c>
      <c r="C30" s="244">
        <f>C31</f>
        <v>0</v>
      </c>
      <c r="D30" s="244">
        <f>D31</f>
        <v>122.54628</v>
      </c>
      <c r="E30" s="245">
        <v>0</v>
      </c>
      <c r="F30" s="246">
        <f t="shared" si="1"/>
        <v>122.54628</v>
      </c>
    </row>
    <row r="31" spans="1:6" ht="141.75" customHeight="1" x14ac:dyDescent="0.3">
      <c r="A31" s="213">
        <v>19090100</v>
      </c>
      <c r="B31" s="217" t="s">
        <v>324</v>
      </c>
      <c r="C31" s="214">
        <v>0</v>
      </c>
      <c r="D31" s="214">
        <v>122.54628</v>
      </c>
      <c r="E31" s="215">
        <v>0</v>
      </c>
      <c r="F31" s="216">
        <f t="shared" si="1"/>
        <v>122.54628</v>
      </c>
    </row>
    <row r="32" spans="1:6" ht="28.5" customHeight="1" x14ac:dyDescent="0.3">
      <c r="A32" s="229">
        <v>20000000</v>
      </c>
      <c r="B32" s="211" t="s">
        <v>325</v>
      </c>
      <c r="C32" s="244">
        <f>C33+C40+C49</f>
        <v>6699.1088399999999</v>
      </c>
      <c r="D32" s="244">
        <f>D33+D40+D49</f>
        <v>7257.3754499999995</v>
      </c>
      <c r="E32" s="245">
        <f t="shared" si="0"/>
        <v>108.33344588561722</v>
      </c>
      <c r="F32" s="246">
        <f t="shared" si="1"/>
        <v>558.26660999999967</v>
      </c>
    </row>
    <row r="33" spans="1:6" ht="26.25" customHeight="1" x14ac:dyDescent="0.3">
      <c r="A33" s="229">
        <v>21000000</v>
      </c>
      <c r="B33" s="211" t="s">
        <v>326</v>
      </c>
      <c r="C33" s="244">
        <f>C35+C37+C38+C36+C39</f>
        <v>4732.5</v>
      </c>
      <c r="D33" s="244">
        <f>D35+D37+D38+D36+D39</f>
        <v>5371.357579999999</v>
      </c>
      <c r="E33" s="245">
        <f t="shared" si="0"/>
        <v>113.49936777601688</v>
      </c>
      <c r="F33" s="246">
        <f t="shared" si="1"/>
        <v>638.85757999999896</v>
      </c>
    </row>
    <row r="34" spans="1:6" hidden="1" x14ac:dyDescent="0.3">
      <c r="A34" s="213"/>
      <c r="B34" s="212"/>
      <c r="C34" s="214"/>
      <c r="D34" s="214"/>
      <c r="E34" s="248"/>
      <c r="F34" s="216"/>
    </row>
    <row r="35" spans="1:6" ht="44.25" customHeight="1" x14ac:dyDescent="0.3">
      <c r="A35" s="213">
        <v>21010300</v>
      </c>
      <c r="B35" s="232" t="s">
        <v>327</v>
      </c>
      <c r="C35" s="214">
        <v>106.5</v>
      </c>
      <c r="D35" s="214">
        <v>108.631</v>
      </c>
      <c r="E35" s="215">
        <f t="shared" si="0"/>
        <v>102.00093896713615</v>
      </c>
      <c r="F35" s="216">
        <f t="shared" si="1"/>
        <v>2.1310000000000002</v>
      </c>
    </row>
    <row r="36" spans="1:6" ht="27.75" customHeight="1" x14ac:dyDescent="0.3">
      <c r="A36" s="213">
        <v>21050000</v>
      </c>
      <c r="B36" s="232" t="s">
        <v>328</v>
      </c>
      <c r="C36" s="214">
        <v>4600</v>
      </c>
      <c r="D36" s="214">
        <v>5191.2265799999996</v>
      </c>
      <c r="E36" s="215">
        <f t="shared" si="0"/>
        <v>112.85275173913043</v>
      </c>
      <c r="F36" s="216">
        <f t="shared" si="1"/>
        <v>591.22657999999956</v>
      </c>
    </row>
    <row r="37" spans="1:6" ht="25.5" customHeight="1" x14ac:dyDescent="0.3">
      <c r="A37" s="213">
        <v>21080500</v>
      </c>
      <c r="B37" s="232" t="s">
        <v>329</v>
      </c>
      <c r="C37" s="214">
        <v>5</v>
      </c>
      <c r="D37" s="214">
        <v>0</v>
      </c>
      <c r="E37" s="215">
        <v>0</v>
      </c>
      <c r="F37" s="216">
        <f t="shared" si="1"/>
        <v>-5</v>
      </c>
    </row>
    <row r="38" spans="1:6" ht="30.75" customHeight="1" x14ac:dyDescent="0.3">
      <c r="A38" s="213">
        <v>21081100</v>
      </c>
      <c r="B38" s="218" t="s">
        <v>330</v>
      </c>
      <c r="C38" s="214">
        <v>21</v>
      </c>
      <c r="D38" s="214">
        <v>34.299999999999997</v>
      </c>
      <c r="E38" s="215">
        <f t="shared" si="0"/>
        <v>163.33333333333334</v>
      </c>
      <c r="F38" s="216">
        <f t="shared" si="1"/>
        <v>13.299999999999997</v>
      </c>
    </row>
    <row r="39" spans="1:6" ht="43.5" customHeight="1" x14ac:dyDescent="0.3">
      <c r="A39" s="213">
        <v>21081500</v>
      </c>
      <c r="B39" s="218" t="s">
        <v>331</v>
      </c>
      <c r="C39" s="214">
        <v>0</v>
      </c>
      <c r="D39" s="214">
        <v>37.200000000000003</v>
      </c>
      <c r="E39" s="215">
        <v>0</v>
      </c>
      <c r="F39" s="216">
        <f t="shared" si="1"/>
        <v>37.200000000000003</v>
      </c>
    </row>
    <row r="40" spans="1:6" ht="53.25" customHeight="1" x14ac:dyDescent="0.3">
      <c r="A40" s="229">
        <v>22000000</v>
      </c>
      <c r="B40" s="211" t="s">
        <v>332</v>
      </c>
      <c r="C40" s="244">
        <f t="shared" ref="C40:D40" si="3">C41+C42+C43+C45+C46+C44</f>
        <v>1854</v>
      </c>
      <c r="D40" s="244">
        <f t="shared" si="3"/>
        <v>1736.23498</v>
      </c>
      <c r="E40" s="245">
        <f t="shared" si="0"/>
        <v>93.648057173678538</v>
      </c>
      <c r="F40" s="246">
        <f t="shared" si="1"/>
        <v>-117.76502000000005</v>
      </c>
    </row>
    <row r="41" spans="1:6" ht="45.75" customHeight="1" x14ac:dyDescent="0.3">
      <c r="A41" s="213">
        <v>22010300</v>
      </c>
      <c r="B41" s="218" t="s">
        <v>333</v>
      </c>
      <c r="C41" s="214">
        <v>34</v>
      </c>
      <c r="D41" s="214">
        <v>40.22</v>
      </c>
      <c r="E41" s="215">
        <f t="shared" si="0"/>
        <v>118.29411764705881</v>
      </c>
      <c r="F41" s="216">
        <f t="shared" si="1"/>
        <v>6.2199999999999989</v>
      </c>
    </row>
    <row r="42" spans="1:6" ht="27" customHeight="1" x14ac:dyDescent="0.3">
      <c r="A42" s="213">
        <v>22012500</v>
      </c>
      <c r="B42" s="232" t="s">
        <v>334</v>
      </c>
      <c r="C42" s="214">
        <v>1595.3</v>
      </c>
      <c r="D42" s="214">
        <v>1375.86934</v>
      </c>
      <c r="E42" s="215">
        <f t="shared" si="0"/>
        <v>86.24517896320441</v>
      </c>
      <c r="F42" s="216">
        <f t="shared" si="1"/>
        <v>-219.43065999999999</v>
      </c>
    </row>
    <row r="43" spans="1:6" ht="42.75" customHeight="1" x14ac:dyDescent="0.3">
      <c r="A43" s="213">
        <v>22012600</v>
      </c>
      <c r="B43" s="218" t="s">
        <v>335</v>
      </c>
      <c r="C43" s="214">
        <v>63</v>
      </c>
      <c r="D43" s="214">
        <v>92.855999999999995</v>
      </c>
      <c r="E43" s="215">
        <f t="shared" si="0"/>
        <v>147.39047619047619</v>
      </c>
      <c r="F43" s="216">
        <f t="shared" si="1"/>
        <v>29.855999999999995</v>
      </c>
    </row>
    <row r="44" spans="1:6" ht="99" customHeight="1" x14ac:dyDescent="0.3">
      <c r="A44" s="213">
        <v>22012900</v>
      </c>
      <c r="B44" s="218" t="s">
        <v>336</v>
      </c>
      <c r="C44" s="214">
        <v>0</v>
      </c>
      <c r="D44" s="214">
        <v>15.2</v>
      </c>
      <c r="E44" s="215">
        <v>0</v>
      </c>
      <c r="F44" s="216">
        <f t="shared" si="1"/>
        <v>15.2</v>
      </c>
    </row>
    <row r="45" spans="1:6" ht="42.75" customHeight="1" x14ac:dyDescent="0.3">
      <c r="A45" s="233">
        <v>22080400</v>
      </c>
      <c r="B45" s="234" t="s">
        <v>337</v>
      </c>
      <c r="C45" s="214">
        <v>28.7</v>
      </c>
      <c r="D45" s="214">
        <v>30.910789999999999</v>
      </c>
      <c r="E45" s="215">
        <f t="shared" si="0"/>
        <v>107.70310104529617</v>
      </c>
      <c r="F45" s="216">
        <f t="shared" si="1"/>
        <v>2.2107899999999994</v>
      </c>
    </row>
    <row r="46" spans="1:6" ht="21" customHeight="1" thickBot="1" x14ac:dyDescent="0.35">
      <c r="A46" s="233">
        <v>22090000</v>
      </c>
      <c r="B46" s="234" t="s">
        <v>338</v>
      </c>
      <c r="C46" s="214">
        <v>133</v>
      </c>
      <c r="D46" s="214">
        <v>181.17885000000001</v>
      </c>
      <c r="E46" s="215">
        <f t="shared" si="0"/>
        <v>136.22469924812032</v>
      </c>
      <c r="F46" s="216">
        <f t="shared" si="1"/>
        <v>48.178850000000011</v>
      </c>
    </row>
    <row r="47" spans="1:6" ht="0.75" customHeight="1" x14ac:dyDescent="0.2">
      <c r="A47" s="262" t="s">
        <v>4</v>
      </c>
      <c r="B47" s="264" t="s">
        <v>298</v>
      </c>
      <c r="C47" s="208"/>
      <c r="D47" s="266" t="s">
        <v>299</v>
      </c>
      <c r="E47" s="268" t="s">
        <v>300</v>
      </c>
      <c r="F47" s="270" t="s">
        <v>301</v>
      </c>
    </row>
    <row r="48" spans="1:6" ht="109.5" customHeight="1" x14ac:dyDescent="0.2">
      <c r="A48" s="263"/>
      <c r="B48" s="265"/>
      <c r="C48" s="209" t="s">
        <v>83</v>
      </c>
      <c r="D48" s="267"/>
      <c r="E48" s="269"/>
      <c r="F48" s="271"/>
    </row>
    <row r="49" spans="1:6" ht="22.5" x14ac:dyDescent="0.3">
      <c r="A49" s="235">
        <v>24000000</v>
      </c>
      <c r="B49" s="260" t="s">
        <v>339</v>
      </c>
      <c r="C49" s="244">
        <f>C50</f>
        <v>112.60884</v>
      </c>
      <c r="D49" s="244">
        <f>D50</f>
        <v>149.78289000000001</v>
      </c>
      <c r="E49" s="245">
        <f t="shared" si="0"/>
        <v>133.01166231709695</v>
      </c>
      <c r="F49" s="246">
        <f t="shared" si="1"/>
        <v>37.174050000000008</v>
      </c>
    </row>
    <row r="50" spans="1:6" ht="24.75" customHeight="1" x14ac:dyDescent="0.3">
      <c r="A50" s="236">
        <v>24060300</v>
      </c>
      <c r="B50" s="212" t="s">
        <v>329</v>
      </c>
      <c r="C50" s="214">
        <v>112.60884</v>
      </c>
      <c r="D50" s="214">
        <v>149.78289000000001</v>
      </c>
      <c r="E50" s="215">
        <f t="shared" si="0"/>
        <v>133.01166231709695</v>
      </c>
      <c r="F50" s="216">
        <f t="shared" si="1"/>
        <v>37.174050000000008</v>
      </c>
    </row>
    <row r="51" spans="1:6" ht="47.25" customHeight="1" x14ac:dyDescent="0.35">
      <c r="A51" s="294" t="s">
        <v>340</v>
      </c>
      <c r="B51" s="295"/>
      <c r="C51" s="226">
        <f>C10+C32</f>
        <v>148149.27784</v>
      </c>
      <c r="D51" s="226">
        <f>D10+D32</f>
        <v>157143.00316999998</v>
      </c>
      <c r="E51" s="227">
        <f t="shared" si="0"/>
        <v>106.07071830597322</v>
      </c>
      <c r="F51" s="228">
        <f t="shared" si="1"/>
        <v>8993.7253299999866</v>
      </c>
    </row>
    <row r="52" spans="1:6" ht="27.75" customHeight="1" x14ac:dyDescent="0.3">
      <c r="A52" s="235">
        <v>40000000</v>
      </c>
      <c r="B52" s="219" t="s">
        <v>341</v>
      </c>
      <c r="C52" s="244">
        <f>+C53</f>
        <v>189812.99464999998</v>
      </c>
      <c r="D52" s="244">
        <f>+D53</f>
        <v>188496.48080999998</v>
      </c>
      <c r="E52" s="245">
        <f>SUM(D52/C52*100)</f>
        <v>99.306415326080526</v>
      </c>
      <c r="F52" s="246">
        <f>SUM(D52-C52)</f>
        <v>-1316.5138399999996</v>
      </c>
    </row>
    <row r="53" spans="1:6" ht="28.5" customHeight="1" x14ac:dyDescent="0.3">
      <c r="A53" s="220">
        <v>41030000</v>
      </c>
      <c r="B53" s="261" t="s">
        <v>342</v>
      </c>
      <c r="C53" s="244">
        <f>C54+C55+C56+C59+C60+C61+C57+C62+C58</f>
        <v>189812.99464999998</v>
      </c>
      <c r="D53" s="244">
        <f>D54+D55+D56+D59+D60+D61+D57+D62+D58</f>
        <v>188496.48080999998</v>
      </c>
      <c r="E53" s="245">
        <f>SUM(D53/C53*100)</f>
        <v>99.306415326080526</v>
      </c>
      <c r="F53" s="246">
        <f t="shared" si="1"/>
        <v>-1316.5138399999996</v>
      </c>
    </row>
    <row r="54" spans="1:6" ht="72.75" customHeight="1" x14ac:dyDescent="0.3">
      <c r="A54" s="231">
        <v>41030600</v>
      </c>
      <c r="B54" s="212" t="s">
        <v>343</v>
      </c>
      <c r="C54" s="214">
        <v>56970</v>
      </c>
      <c r="D54" s="214">
        <v>56221.163</v>
      </c>
      <c r="E54" s="215">
        <f t="shared" si="0"/>
        <v>98.685559066175173</v>
      </c>
      <c r="F54" s="216">
        <f t="shared" si="1"/>
        <v>-748.83699999999953</v>
      </c>
    </row>
    <row r="55" spans="1:6" ht="102" customHeight="1" x14ac:dyDescent="0.3">
      <c r="A55" s="222">
        <v>41030800</v>
      </c>
      <c r="B55" s="221" t="s">
        <v>344</v>
      </c>
      <c r="C55" s="214">
        <v>86185.354000000007</v>
      </c>
      <c r="D55" s="214">
        <v>85643.283150000003</v>
      </c>
      <c r="E55" s="215">
        <f t="shared" si="0"/>
        <v>99.371040641081549</v>
      </c>
      <c r="F55" s="216">
        <f t="shared" si="1"/>
        <v>-542.0708500000037</v>
      </c>
    </row>
    <row r="56" spans="1:6" ht="69" customHeight="1" x14ac:dyDescent="0.3">
      <c r="A56" s="222">
        <v>41031000</v>
      </c>
      <c r="B56" s="221" t="s">
        <v>345</v>
      </c>
      <c r="C56" s="214">
        <v>634.69200000000001</v>
      </c>
      <c r="D56" s="214">
        <v>621.74235999999996</v>
      </c>
      <c r="E56" s="215">
        <f t="shared" si="0"/>
        <v>97.959696986884964</v>
      </c>
      <c r="F56" s="216">
        <f t="shared" si="1"/>
        <v>-12.949640000000045</v>
      </c>
    </row>
    <row r="57" spans="1:6" ht="30" customHeight="1" x14ac:dyDescent="0.3">
      <c r="A57" s="222">
        <v>41033900</v>
      </c>
      <c r="B57" s="221" t="s">
        <v>346</v>
      </c>
      <c r="C57" s="214">
        <v>43487.4</v>
      </c>
      <c r="D57" s="214">
        <v>43487.4</v>
      </c>
      <c r="E57" s="215">
        <f t="shared" si="0"/>
        <v>100</v>
      </c>
      <c r="F57" s="216">
        <f t="shared" si="1"/>
        <v>0</v>
      </c>
    </row>
    <row r="58" spans="1:6" ht="80.25" customHeight="1" x14ac:dyDescent="0.3">
      <c r="A58" s="222">
        <v>41034400</v>
      </c>
      <c r="B58" s="221" t="s">
        <v>347</v>
      </c>
      <c r="C58" s="214">
        <v>610</v>
      </c>
      <c r="D58" s="214">
        <v>610</v>
      </c>
      <c r="E58" s="215">
        <f t="shared" si="0"/>
        <v>100</v>
      </c>
      <c r="F58" s="216">
        <f t="shared" si="1"/>
        <v>0</v>
      </c>
    </row>
    <row r="59" spans="1:6" ht="21.75" customHeight="1" x14ac:dyDescent="0.3">
      <c r="A59" s="222">
        <v>41035000</v>
      </c>
      <c r="B59" s="221" t="s">
        <v>348</v>
      </c>
      <c r="C59" s="214">
        <v>166.71865</v>
      </c>
      <c r="D59" s="214">
        <v>166.53219999999999</v>
      </c>
      <c r="E59" s="215">
        <f t="shared" si="0"/>
        <v>99.888164881373498</v>
      </c>
      <c r="F59" s="216">
        <f t="shared" si="1"/>
        <v>-0.18645000000000778</v>
      </c>
    </row>
    <row r="60" spans="1:6" ht="52.5" customHeight="1" x14ac:dyDescent="0.3">
      <c r="A60" s="222">
        <v>41035200</v>
      </c>
      <c r="B60" s="221" t="s">
        <v>349</v>
      </c>
      <c r="C60" s="214">
        <v>60</v>
      </c>
      <c r="D60" s="214">
        <v>60</v>
      </c>
      <c r="E60" s="215">
        <f t="shared" si="0"/>
        <v>100</v>
      </c>
      <c r="F60" s="216">
        <f t="shared" si="1"/>
        <v>0</v>
      </c>
    </row>
    <row r="61" spans="1:6" ht="51" customHeight="1" x14ac:dyDescent="0.3">
      <c r="A61" s="222">
        <v>41035400</v>
      </c>
      <c r="B61" s="221" t="s">
        <v>350</v>
      </c>
      <c r="C61" s="214">
        <v>87.53</v>
      </c>
      <c r="D61" s="214">
        <v>77.256749999999997</v>
      </c>
      <c r="E61" s="215">
        <f t="shared" si="0"/>
        <v>88.263166914200838</v>
      </c>
      <c r="F61" s="216">
        <f t="shared" si="1"/>
        <v>-10.273250000000004</v>
      </c>
    </row>
    <row r="62" spans="1:6" ht="108" customHeight="1" x14ac:dyDescent="0.3">
      <c r="A62" s="222">
        <v>41035800</v>
      </c>
      <c r="B62" s="221" t="s">
        <v>351</v>
      </c>
      <c r="C62" s="214">
        <v>1611.3</v>
      </c>
      <c r="D62" s="214">
        <v>1609.1033500000001</v>
      </c>
      <c r="E62" s="215">
        <f>SUM(D62/C62*100)</f>
        <v>99.863672190157033</v>
      </c>
      <c r="F62" s="216">
        <f t="shared" si="1"/>
        <v>-2.1966499999998632</v>
      </c>
    </row>
    <row r="63" spans="1:6" ht="46.5" hidden="1" customHeight="1" x14ac:dyDescent="0.3">
      <c r="A63" s="222"/>
      <c r="B63" s="221"/>
      <c r="C63" s="214"/>
      <c r="D63" s="214"/>
      <c r="E63" s="215"/>
      <c r="F63" s="216"/>
    </row>
    <row r="64" spans="1:6" ht="33" customHeight="1" x14ac:dyDescent="0.35">
      <c r="A64" s="302" t="s">
        <v>352</v>
      </c>
      <c r="B64" s="303"/>
      <c r="C64" s="249">
        <f>C51+C52</f>
        <v>337962.27249</v>
      </c>
      <c r="D64" s="249">
        <f>D51+D52</f>
        <v>345639.48397999996</v>
      </c>
      <c r="E64" s="250">
        <f t="shared" si="0"/>
        <v>102.27161790380821</v>
      </c>
      <c r="F64" s="251">
        <f t="shared" si="1"/>
        <v>7677.2114899999578</v>
      </c>
    </row>
    <row r="65" spans="1:6" ht="45.75" customHeight="1" x14ac:dyDescent="0.2">
      <c r="A65" s="304" t="s">
        <v>353</v>
      </c>
      <c r="B65" s="305"/>
      <c r="C65" s="305"/>
      <c r="D65" s="305"/>
      <c r="E65" s="305"/>
      <c r="F65" s="306"/>
    </row>
    <row r="66" spans="1:6" ht="81" customHeight="1" x14ac:dyDescent="0.3">
      <c r="A66" s="236">
        <v>18041500</v>
      </c>
      <c r="B66" s="223" t="s">
        <v>354</v>
      </c>
      <c r="C66" s="252">
        <v>0</v>
      </c>
      <c r="D66" s="253">
        <v>2.2982200000000002</v>
      </c>
      <c r="E66" s="215">
        <v>0</v>
      </c>
      <c r="F66" s="216">
        <f t="shared" ref="F66:F74" si="4">SUM(D66-C66)</f>
        <v>2.2982200000000002</v>
      </c>
    </row>
    <row r="67" spans="1:6" ht="30.75" customHeight="1" x14ac:dyDescent="0.3">
      <c r="A67" s="237">
        <v>19010000</v>
      </c>
      <c r="B67" s="217" t="s">
        <v>355</v>
      </c>
      <c r="C67" s="214">
        <v>111.8</v>
      </c>
      <c r="D67" s="214">
        <v>133.09045</v>
      </c>
      <c r="E67" s="215">
        <f>D67/C67*100</f>
        <v>119.04333631484796</v>
      </c>
      <c r="F67" s="216">
        <f t="shared" si="4"/>
        <v>21.290450000000007</v>
      </c>
    </row>
    <row r="68" spans="1:6" ht="31.5" customHeight="1" x14ac:dyDescent="0.3">
      <c r="A68" s="237">
        <v>25000000</v>
      </c>
      <c r="B68" s="223" t="s">
        <v>356</v>
      </c>
      <c r="C68" s="214">
        <v>2650.1849999999999</v>
      </c>
      <c r="D68" s="214">
        <v>13728.352500000001</v>
      </c>
      <c r="E68" s="215">
        <f>D68/C68*100</f>
        <v>518.01487443329427</v>
      </c>
      <c r="F68" s="216">
        <f t="shared" si="4"/>
        <v>11078.167500000001</v>
      </c>
    </row>
    <row r="69" spans="1:6" ht="65.25" customHeight="1" x14ac:dyDescent="0.3">
      <c r="A69" s="237">
        <v>24062100</v>
      </c>
      <c r="B69" s="238" t="s">
        <v>357</v>
      </c>
      <c r="C69" s="214">
        <v>5.2</v>
      </c>
      <c r="D69" s="214">
        <v>0.49480000000000002</v>
      </c>
      <c r="E69" s="215">
        <f t="shared" ref="E69:E70" si="5">D69/C69*100</f>
        <v>9.5153846153846153</v>
      </c>
      <c r="F69" s="216">
        <f t="shared" si="4"/>
        <v>-4.7052000000000005</v>
      </c>
    </row>
    <row r="70" spans="1:6" ht="46.5" customHeight="1" x14ac:dyDescent="0.3">
      <c r="A70" s="239">
        <v>50110000</v>
      </c>
      <c r="B70" s="238" t="s">
        <v>358</v>
      </c>
      <c r="C70" s="214">
        <v>5</v>
      </c>
      <c r="D70" s="214">
        <v>9.66</v>
      </c>
      <c r="E70" s="215">
        <f t="shared" si="5"/>
        <v>193.2</v>
      </c>
      <c r="F70" s="216">
        <f t="shared" si="4"/>
        <v>4.66</v>
      </c>
    </row>
    <row r="71" spans="1:6" ht="29.25" customHeight="1" x14ac:dyDescent="0.25">
      <c r="A71" s="224"/>
      <c r="B71" s="225" t="s">
        <v>359</v>
      </c>
      <c r="C71" s="307"/>
      <c r="D71" s="307"/>
      <c r="E71" s="307"/>
      <c r="F71" s="308"/>
    </row>
    <row r="72" spans="1:6" ht="50.25" customHeight="1" x14ac:dyDescent="0.3">
      <c r="A72" s="240">
        <v>31030000</v>
      </c>
      <c r="B72" s="238" t="s">
        <v>360</v>
      </c>
      <c r="C72" s="254">
        <v>260.5</v>
      </c>
      <c r="D72" s="253">
        <v>75.483099999999993</v>
      </c>
      <c r="E72" s="215">
        <f>SUM(D72/C72*100)</f>
        <v>28.976238003838766</v>
      </c>
      <c r="F72" s="216">
        <f t="shared" si="4"/>
        <v>-185.01690000000002</v>
      </c>
    </row>
    <row r="73" spans="1:6" ht="77.25" customHeight="1" x14ac:dyDescent="0.3">
      <c r="A73" s="240">
        <v>33010000</v>
      </c>
      <c r="B73" s="241" t="s">
        <v>361</v>
      </c>
      <c r="C73" s="254">
        <v>1184.3689999999999</v>
      </c>
      <c r="D73" s="253">
        <v>2580.8684800000001</v>
      </c>
      <c r="E73" s="215">
        <f>SUM(D73/C73*100)</f>
        <v>217.91084366443232</v>
      </c>
      <c r="F73" s="216">
        <f t="shared" si="4"/>
        <v>1396.4994800000002</v>
      </c>
    </row>
    <row r="74" spans="1:6" ht="46.5" customHeight="1" x14ac:dyDescent="0.3">
      <c r="A74" s="237">
        <v>24170000</v>
      </c>
      <c r="B74" s="241" t="s">
        <v>362</v>
      </c>
      <c r="C74" s="254">
        <v>35</v>
      </c>
      <c r="D74" s="253">
        <v>37.121679999999998</v>
      </c>
      <c r="E74" s="215">
        <f>SUM(D74/C74*100)</f>
        <v>106.06194285714285</v>
      </c>
      <c r="F74" s="216">
        <f t="shared" si="4"/>
        <v>2.1216799999999978</v>
      </c>
    </row>
    <row r="75" spans="1:6" ht="33" customHeight="1" x14ac:dyDescent="0.35">
      <c r="A75" s="309" t="s">
        <v>363</v>
      </c>
      <c r="B75" s="310"/>
      <c r="C75" s="244">
        <f>C72+C73+C74</f>
        <v>1479.8689999999999</v>
      </c>
      <c r="D75" s="244">
        <f>D72+D73+D74</f>
        <v>2693.4732600000002</v>
      </c>
      <c r="E75" s="245">
        <f>D75/C75*100</f>
        <v>182.0075466139233</v>
      </c>
      <c r="F75" s="246">
        <f>F72+F73+F74</f>
        <v>1213.6042600000001</v>
      </c>
    </row>
    <row r="76" spans="1:6" ht="30.75" customHeight="1" x14ac:dyDescent="0.35">
      <c r="A76" s="296" t="s">
        <v>364</v>
      </c>
      <c r="B76" s="297"/>
      <c r="C76" s="226">
        <f>C66+C67+C68+C69+C70+C75</f>
        <v>4252.0540000000001</v>
      </c>
      <c r="D76" s="226">
        <f>D66+D67+D68+D69+D70+D75</f>
        <v>16567.36923</v>
      </c>
      <c r="E76" s="227">
        <f>SUM(D76/C76*100)</f>
        <v>389.63214554659936</v>
      </c>
      <c r="F76" s="228">
        <f>SUM(D76-C76)</f>
        <v>12315.31523</v>
      </c>
    </row>
    <row r="77" spans="1:6" ht="33" customHeight="1" x14ac:dyDescent="0.3">
      <c r="A77" s="242">
        <v>42020000</v>
      </c>
      <c r="B77" s="243" t="s">
        <v>365</v>
      </c>
      <c r="C77" s="255">
        <v>19492.400000000001</v>
      </c>
      <c r="D77" s="255">
        <v>9574.6633500000007</v>
      </c>
      <c r="E77" s="215">
        <f>SUM(D77/C77*100)</f>
        <v>49.119981890377787</v>
      </c>
      <c r="F77" s="216">
        <f>SUM(D77-C77)</f>
        <v>-9917.7366500000007</v>
      </c>
    </row>
    <row r="78" spans="1:6" ht="33" customHeight="1" x14ac:dyDescent="0.35">
      <c r="A78" s="298" t="s">
        <v>366</v>
      </c>
      <c r="B78" s="299"/>
      <c r="C78" s="256">
        <f>C76+C77</f>
        <v>23744.454000000002</v>
      </c>
      <c r="D78" s="256">
        <f>D76+D77</f>
        <v>26142.032579999999</v>
      </c>
      <c r="E78" s="227">
        <f>SUM(D78/C78*100)</f>
        <v>110.09742561357696</v>
      </c>
      <c r="F78" s="228">
        <f>SUM(D78-C78)</f>
        <v>2397.5785799999976</v>
      </c>
    </row>
    <row r="79" spans="1:6" ht="64.5" customHeight="1" thickBot="1" x14ac:dyDescent="0.4">
      <c r="A79" s="300" t="s">
        <v>367</v>
      </c>
      <c r="B79" s="301"/>
      <c r="C79" s="257">
        <f>C64+C78</f>
        <v>361706.72649000003</v>
      </c>
      <c r="D79" s="257">
        <f>D64+D78</f>
        <v>371781.51655999996</v>
      </c>
      <c r="E79" s="258">
        <f>SUM(D79/C79*100)</f>
        <v>102.78534772293722</v>
      </c>
      <c r="F79" s="259">
        <f>SUM(D79-C79)</f>
        <v>10074.79006999993</v>
      </c>
    </row>
    <row r="80" spans="1:6" hidden="1" x14ac:dyDescent="0.3"/>
    <row r="81" hidden="1" x14ac:dyDescent="0.3"/>
    <row r="82" ht="11.25" hidden="1" customHeight="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t="14.25" hidden="1" customHeight="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t="4.5" hidden="1" customHeight="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t="3" hidden="1" customHeight="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t="16.5" hidden="1" customHeight="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t="14.25" hidden="1" customHeight="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t="3.75" hidden="1" customHeight="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spans="1:240" hidden="1" x14ac:dyDescent="0.3"/>
    <row r="178" spans="1:240" hidden="1" x14ac:dyDescent="0.3"/>
    <row r="179" spans="1:240" hidden="1" x14ac:dyDescent="0.3"/>
    <row r="180" spans="1:240" hidden="1" x14ac:dyDescent="0.3"/>
    <row r="181" spans="1:240" hidden="1" x14ac:dyDescent="0.3"/>
    <row r="182" spans="1:240" hidden="1" x14ac:dyDescent="0.3"/>
    <row r="183" spans="1:240" hidden="1" x14ac:dyDescent="0.3"/>
    <row r="184" spans="1:240" hidden="1" x14ac:dyDescent="0.3"/>
    <row r="185" spans="1:240" s="10" customFormat="1" ht="0.75" hidden="1" customHeight="1" x14ac:dyDescent="0.3">
      <c r="A185" s="272" t="s">
        <v>4</v>
      </c>
      <c r="B185" s="274" t="s">
        <v>55</v>
      </c>
      <c r="C185" s="191"/>
      <c r="D185" s="276" t="s">
        <v>288</v>
      </c>
      <c r="E185" s="278" t="s">
        <v>276</v>
      </c>
      <c r="F185" s="280" t="s">
        <v>277</v>
      </c>
    </row>
    <row r="186" spans="1:240" s="10" customFormat="1" ht="131.25" customHeight="1" x14ac:dyDescent="0.3">
      <c r="A186" s="273"/>
      <c r="B186" s="275"/>
      <c r="C186" s="54" t="s">
        <v>83</v>
      </c>
      <c r="D186" s="277"/>
      <c r="E186" s="279"/>
      <c r="F186" s="281"/>
    </row>
    <row r="187" spans="1:240" s="12" customFormat="1" ht="33" customHeight="1" x14ac:dyDescent="0.35">
      <c r="A187" s="28" t="s">
        <v>84</v>
      </c>
      <c r="B187" s="97" t="s">
        <v>20</v>
      </c>
      <c r="C187" s="138">
        <f>SUM(C188:C189)</f>
        <v>22747.371999999999</v>
      </c>
      <c r="D187" s="138">
        <f>SUM(D188:D189)</f>
        <v>22568.146000000001</v>
      </c>
      <c r="E187" s="139">
        <f t="shared" ref="E187:E199" si="6">SUM(D187/C187*100)</f>
        <v>99.212102391432296</v>
      </c>
      <c r="F187" s="79">
        <f t="shared" ref="F187:F212" si="7">SUM(D187-C187)</f>
        <v>-179.22599999999875</v>
      </c>
      <c r="G187" s="52"/>
      <c r="H187" s="52"/>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c r="DE187" s="11"/>
      <c r="DF187" s="11"/>
      <c r="DG187" s="11"/>
      <c r="DH187" s="11"/>
      <c r="DI187" s="11"/>
      <c r="DJ187" s="11"/>
      <c r="DK187" s="11"/>
      <c r="DL187" s="11"/>
      <c r="DM187" s="11"/>
      <c r="DN187" s="11"/>
      <c r="DO187" s="11"/>
      <c r="DP187" s="11"/>
      <c r="DQ187" s="11"/>
      <c r="DR187" s="11"/>
      <c r="DS187" s="11"/>
      <c r="DT187" s="11"/>
      <c r="DU187" s="11"/>
      <c r="DV187" s="11"/>
      <c r="DW187" s="11"/>
      <c r="DX187" s="11"/>
      <c r="DY187" s="11"/>
      <c r="DZ187" s="11"/>
      <c r="EA187" s="11"/>
      <c r="EB187" s="11"/>
      <c r="EC187" s="11"/>
      <c r="ED187" s="11"/>
      <c r="EE187" s="11"/>
      <c r="EF187" s="11"/>
      <c r="EG187" s="11"/>
      <c r="EH187" s="11"/>
      <c r="EI187" s="11"/>
      <c r="EJ187" s="11"/>
      <c r="EK187" s="11"/>
      <c r="EL187" s="11"/>
      <c r="EM187" s="11"/>
      <c r="EN187" s="11"/>
      <c r="EO187" s="11"/>
      <c r="EP187" s="11"/>
      <c r="EQ187" s="11"/>
      <c r="ER187" s="11"/>
      <c r="ES187" s="11"/>
      <c r="ET187" s="11"/>
      <c r="EU187" s="11"/>
      <c r="EV187" s="11"/>
      <c r="EW187" s="11"/>
      <c r="EX187" s="11"/>
      <c r="EY187" s="11"/>
      <c r="EZ187" s="11"/>
      <c r="FA187" s="11"/>
      <c r="FB187" s="11"/>
      <c r="FC187" s="11"/>
      <c r="FD187" s="11"/>
      <c r="FE187" s="11"/>
      <c r="FF187" s="11"/>
      <c r="FG187" s="11"/>
      <c r="FH187" s="11"/>
      <c r="FI187" s="11"/>
      <c r="FJ187" s="11"/>
      <c r="FK187" s="11"/>
      <c r="FL187" s="11"/>
      <c r="FM187" s="11"/>
      <c r="FN187" s="11"/>
      <c r="FO187" s="11"/>
      <c r="FP187" s="11"/>
      <c r="FQ187" s="11"/>
      <c r="FR187" s="11"/>
      <c r="FS187" s="11"/>
      <c r="FT187" s="11"/>
      <c r="FU187" s="11"/>
      <c r="FV187" s="11"/>
      <c r="FW187" s="11"/>
      <c r="FX187" s="11"/>
      <c r="FY187" s="11"/>
      <c r="FZ187" s="11"/>
      <c r="GA187" s="11"/>
      <c r="GB187" s="11"/>
      <c r="GC187" s="11"/>
      <c r="GD187" s="11"/>
      <c r="GE187" s="11"/>
      <c r="GF187" s="11"/>
      <c r="GG187" s="11"/>
      <c r="GH187" s="11"/>
      <c r="GI187" s="11"/>
      <c r="GJ187" s="11"/>
      <c r="GK187" s="11"/>
      <c r="GL187" s="11"/>
      <c r="GM187" s="11"/>
      <c r="GN187" s="11"/>
      <c r="GO187" s="11"/>
      <c r="GP187" s="11"/>
      <c r="GQ187" s="11"/>
      <c r="GR187" s="11"/>
      <c r="GS187" s="11"/>
      <c r="GT187" s="11"/>
      <c r="GU187" s="11"/>
      <c r="GV187" s="11"/>
      <c r="GW187" s="11"/>
      <c r="GX187" s="11"/>
      <c r="GY187" s="11"/>
      <c r="GZ187" s="11"/>
      <c r="HA187" s="11"/>
      <c r="HB187" s="11"/>
      <c r="HC187" s="11"/>
      <c r="HD187" s="11"/>
      <c r="HE187" s="11"/>
      <c r="HF187" s="11"/>
      <c r="HG187" s="11"/>
      <c r="HH187" s="11"/>
      <c r="HI187" s="11"/>
      <c r="HJ187" s="11"/>
      <c r="HK187" s="11"/>
      <c r="HL187" s="11"/>
      <c r="HM187" s="11"/>
      <c r="HN187" s="11"/>
      <c r="HO187" s="11"/>
      <c r="HP187" s="11"/>
      <c r="HQ187" s="11"/>
      <c r="HR187" s="11"/>
      <c r="HS187" s="11"/>
      <c r="HT187" s="11"/>
      <c r="HU187" s="11"/>
      <c r="HV187" s="11"/>
      <c r="HW187" s="11"/>
      <c r="HX187" s="11"/>
      <c r="HY187" s="11"/>
      <c r="HZ187" s="11"/>
      <c r="IA187" s="11"/>
      <c r="IB187" s="11"/>
      <c r="IC187" s="11"/>
      <c r="ID187" s="11"/>
      <c r="IE187" s="11"/>
      <c r="IF187" s="11"/>
    </row>
    <row r="188" spans="1:240" s="12" customFormat="1" ht="64.5" customHeight="1" x14ac:dyDescent="0.3">
      <c r="A188" s="177" t="s">
        <v>278</v>
      </c>
      <c r="B188" s="178" t="s">
        <v>280</v>
      </c>
      <c r="C188" s="60">
        <v>13498.947</v>
      </c>
      <c r="D188" s="60">
        <v>13367.953</v>
      </c>
      <c r="E188" s="78">
        <f t="shared" si="6"/>
        <v>99.02959838274792</v>
      </c>
      <c r="F188" s="86">
        <f t="shared" si="7"/>
        <v>-130.9940000000006</v>
      </c>
      <c r="G188" s="52"/>
      <c r="H188" s="52"/>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c r="CN188" s="11"/>
      <c r="CO188" s="11"/>
      <c r="CP188" s="11"/>
      <c r="CQ188" s="11"/>
      <c r="CR188" s="11"/>
      <c r="CS188" s="11"/>
      <c r="CT188" s="11"/>
      <c r="CU188" s="11"/>
      <c r="CV188" s="11"/>
      <c r="CW188" s="11"/>
      <c r="CX188" s="11"/>
      <c r="CY188" s="11"/>
      <c r="CZ188" s="11"/>
      <c r="DA188" s="11"/>
      <c r="DB188" s="11"/>
      <c r="DC188" s="11"/>
      <c r="DD188" s="11"/>
      <c r="DE188" s="11"/>
      <c r="DF188" s="11"/>
      <c r="DG188" s="11"/>
      <c r="DH188" s="11"/>
      <c r="DI188" s="11"/>
      <c r="DJ188" s="11"/>
      <c r="DK188" s="11"/>
      <c r="DL188" s="11"/>
      <c r="DM188" s="11"/>
      <c r="DN188" s="11"/>
      <c r="DO188" s="11"/>
      <c r="DP188" s="11"/>
      <c r="DQ188" s="11"/>
      <c r="DR188" s="11"/>
      <c r="DS188" s="11"/>
      <c r="DT188" s="11"/>
      <c r="DU188" s="11"/>
      <c r="DV188" s="11"/>
      <c r="DW188" s="11"/>
      <c r="DX188" s="11"/>
      <c r="DY188" s="11"/>
      <c r="DZ188" s="11"/>
      <c r="EA188" s="11"/>
      <c r="EB188" s="11"/>
      <c r="EC188" s="11"/>
      <c r="ED188" s="11"/>
      <c r="EE188" s="11"/>
      <c r="EF188" s="11"/>
      <c r="EG188" s="11"/>
      <c r="EH188" s="11"/>
      <c r="EI188" s="11"/>
      <c r="EJ188" s="11"/>
      <c r="EK188" s="11"/>
      <c r="EL188" s="11"/>
      <c r="EM188" s="11"/>
      <c r="EN188" s="11"/>
      <c r="EO188" s="11"/>
      <c r="EP188" s="11"/>
      <c r="EQ188" s="11"/>
      <c r="ER188" s="11"/>
      <c r="ES188" s="11"/>
      <c r="ET188" s="11"/>
      <c r="EU188" s="11"/>
      <c r="EV188" s="11"/>
      <c r="EW188" s="11"/>
      <c r="EX188" s="11"/>
      <c r="EY188" s="11"/>
      <c r="EZ188" s="11"/>
      <c r="FA188" s="11"/>
      <c r="FB188" s="11"/>
      <c r="FC188" s="11"/>
      <c r="FD188" s="11"/>
      <c r="FE188" s="11"/>
      <c r="FF188" s="11"/>
      <c r="FG188" s="11"/>
      <c r="FH188" s="11"/>
      <c r="FI188" s="11"/>
      <c r="FJ188" s="11"/>
      <c r="FK188" s="11"/>
      <c r="FL188" s="11"/>
      <c r="FM188" s="11"/>
      <c r="FN188" s="11"/>
      <c r="FO188" s="11"/>
      <c r="FP188" s="11"/>
      <c r="FQ188" s="11"/>
      <c r="FR188" s="11"/>
      <c r="FS188" s="11"/>
      <c r="FT188" s="11"/>
      <c r="FU188" s="11"/>
      <c r="FV188" s="11"/>
      <c r="FW188" s="11"/>
      <c r="FX188" s="11"/>
      <c r="FY188" s="11"/>
      <c r="FZ188" s="11"/>
      <c r="GA188" s="11"/>
      <c r="GB188" s="11"/>
      <c r="GC188" s="11"/>
      <c r="GD188" s="11"/>
      <c r="GE188" s="11"/>
      <c r="GF188" s="11"/>
      <c r="GG188" s="11"/>
      <c r="GH188" s="11"/>
      <c r="GI188" s="11"/>
      <c r="GJ188" s="11"/>
      <c r="GK188" s="11"/>
      <c r="GL188" s="11"/>
      <c r="GM188" s="11"/>
      <c r="GN188" s="11"/>
      <c r="GO188" s="11"/>
      <c r="GP188" s="11"/>
      <c r="GQ188" s="11"/>
      <c r="GR188" s="11"/>
      <c r="GS188" s="11"/>
      <c r="GT188" s="11"/>
      <c r="GU188" s="11"/>
      <c r="GV188" s="11"/>
      <c r="GW188" s="11"/>
      <c r="GX188" s="11"/>
      <c r="GY188" s="11"/>
      <c r="GZ188" s="11"/>
      <c r="HA188" s="11"/>
      <c r="HB188" s="11"/>
      <c r="HC188" s="11"/>
      <c r="HD188" s="11"/>
      <c r="HE188" s="11"/>
      <c r="HF188" s="11"/>
      <c r="HG188" s="11"/>
      <c r="HH188" s="11"/>
      <c r="HI188" s="11"/>
      <c r="HJ188" s="11"/>
      <c r="HK188" s="11"/>
      <c r="HL188" s="11"/>
      <c r="HM188" s="11"/>
      <c r="HN188" s="11"/>
      <c r="HO188" s="11"/>
      <c r="HP188" s="11"/>
      <c r="HQ188" s="11"/>
      <c r="HR188" s="11"/>
      <c r="HS188" s="11"/>
      <c r="HT188" s="11"/>
      <c r="HU188" s="11"/>
      <c r="HV188" s="11"/>
      <c r="HW188" s="11"/>
      <c r="HX188" s="11"/>
      <c r="HY188" s="11"/>
      <c r="HZ188" s="11"/>
      <c r="IA188" s="11"/>
      <c r="IB188" s="11"/>
      <c r="IC188" s="11"/>
      <c r="ID188" s="11"/>
      <c r="IE188" s="11"/>
      <c r="IF188" s="11"/>
    </row>
    <row r="189" spans="1:240" s="12" customFormat="1" ht="24" customHeight="1" x14ac:dyDescent="0.3">
      <c r="A189" s="177" t="s">
        <v>279</v>
      </c>
      <c r="B189" s="178" t="s">
        <v>281</v>
      </c>
      <c r="C189" s="60">
        <v>9248.4249999999993</v>
      </c>
      <c r="D189" s="60">
        <v>9200.1929999999993</v>
      </c>
      <c r="E189" s="78">
        <f t="shared" si="6"/>
        <v>99.47848417433238</v>
      </c>
      <c r="F189" s="86">
        <f t="shared" si="7"/>
        <v>-48.231999999999971</v>
      </c>
      <c r="G189" s="52"/>
      <c r="H189" s="52"/>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c r="DE189" s="11"/>
      <c r="DF189" s="11"/>
      <c r="DG189" s="11"/>
      <c r="DH189" s="11"/>
      <c r="DI189" s="11"/>
      <c r="DJ189" s="11"/>
      <c r="DK189" s="11"/>
      <c r="DL189" s="11"/>
      <c r="DM189" s="11"/>
      <c r="DN189" s="11"/>
      <c r="DO189" s="11"/>
      <c r="DP189" s="11"/>
      <c r="DQ189" s="11"/>
      <c r="DR189" s="11"/>
      <c r="DS189" s="11"/>
      <c r="DT189" s="11"/>
      <c r="DU189" s="11"/>
      <c r="DV189" s="11"/>
      <c r="DW189" s="11"/>
      <c r="DX189" s="11"/>
      <c r="DY189" s="11"/>
      <c r="DZ189" s="11"/>
      <c r="EA189" s="11"/>
      <c r="EB189" s="11"/>
      <c r="EC189" s="11"/>
      <c r="ED189" s="11"/>
      <c r="EE189" s="11"/>
      <c r="EF189" s="11"/>
      <c r="EG189" s="11"/>
      <c r="EH189" s="11"/>
      <c r="EI189" s="11"/>
      <c r="EJ189" s="11"/>
      <c r="EK189" s="11"/>
      <c r="EL189" s="11"/>
      <c r="EM189" s="11"/>
      <c r="EN189" s="11"/>
      <c r="EO189" s="11"/>
      <c r="EP189" s="11"/>
      <c r="EQ189" s="11"/>
      <c r="ER189" s="11"/>
      <c r="ES189" s="11"/>
      <c r="ET189" s="11"/>
      <c r="EU189" s="11"/>
      <c r="EV189" s="11"/>
      <c r="EW189" s="11"/>
      <c r="EX189" s="11"/>
      <c r="EY189" s="11"/>
      <c r="EZ189" s="11"/>
      <c r="FA189" s="11"/>
      <c r="FB189" s="11"/>
      <c r="FC189" s="11"/>
      <c r="FD189" s="11"/>
      <c r="FE189" s="11"/>
      <c r="FF189" s="11"/>
      <c r="FG189" s="11"/>
      <c r="FH189" s="11"/>
      <c r="FI189" s="11"/>
      <c r="FJ189" s="11"/>
      <c r="FK189" s="11"/>
      <c r="FL189" s="11"/>
      <c r="FM189" s="11"/>
      <c r="FN189" s="11"/>
      <c r="FO189" s="11"/>
      <c r="FP189" s="11"/>
      <c r="FQ189" s="11"/>
      <c r="FR189" s="11"/>
      <c r="FS189" s="11"/>
      <c r="FT189" s="11"/>
      <c r="FU189" s="11"/>
      <c r="FV189" s="11"/>
      <c r="FW189" s="11"/>
      <c r="FX189" s="11"/>
      <c r="FY189" s="11"/>
      <c r="FZ189" s="11"/>
      <c r="GA189" s="11"/>
      <c r="GB189" s="11"/>
      <c r="GC189" s="11"/>
      <c r="GD189" s="11"/>
      <c r="GE189" s="11"/>
      <c r="GF189" s="11"/>
      <c r="GG189" s="11"/>
      <c r="GH189" s="11"/>
      <c r="GI189" s="11"/>
      <c r="GJ189" s="11"/>
      <c r="GK189" s="11"/>
      <c r="GL189" s="11"/>
      <c r="GM189" s="11"/>
      <c r="GN189" s="11"/>
      <c r="GO189" s="11"/>
      <c r="GP189" s="11"/>
      <c r="GQ189" s="11"/>
      <c r="GR189" s="11"/>
      <c r="GS189" s="11"/>
      <c r="GT189" s="11"/>
      <c r="GU189" s="11"/>
      <c r="GV189" s="11"/>
      <c r="GW189" s="11"/>
      <c r="GX189" s="11"/>
      <c r="GY189" s="11"/>
      <c r="GZ189" s="11"/>
      <c r="HA189" s="11"/>
      <c r="HB189" s="11"/>
      <c r="HC189" s="11"/>
      <c r="HD189" s="11"/>
      <c r="HE189" s="11"/>
      <c r="HF189" s="11"/>
      <c r="HG189" s="11"/>
      <c r="HH189" s="11"/>
      <c r="HI189" s="11"/>
      <c r="HJ189" s="11"/>
      <c r="HK189" s="11"/>
      <c r="HL189" s="11"/>
      <c r="HM189" s="11"/>
      <c r="HN189" s="11"/>
      <c r="HO189" s="11"/>
      <c r="HP189" s="11"/>
      <c r="HQ189" s="11"/>
      <c r="HR189" s="11"/>
      <c r="HS189" s="11"/>
      <c r="HT189" s="11"/>
      <c r="HU189" s="11"/>
      <c r="HV189" s="11"/>
      <c r="HW189" s="11"/>
      <c r="HX189" s="11"/>
      <c r="HY189" s="11"/>
      <c r="HZ189" s="11"/>
      <c r="IA189" s="11"/>
      <c r="IB189" s="11"/>
      <c r="IC189" s="11"/>
      <c r="ID189" s="11"/>
      <c r="IE189" s="11"/>
      <c r="IF189" s="11"/>
    </row>
    <row r="190" spans="1:240" s="30" customFormat="1" ht="38.25" customHeight="1" x14ac:dyDescent="0.3">
      <c r="A190" s="28" t="s">
        <v>85</v>
      </c>
      <c r="B190" s="97" t="s">
        <v>21</v>
      </c>
      <c r="C190" s="138">
        <f>SUM(C191:C200)</f>
        <v>98990.518000000011</v>
      </c>
      <c r="D190" s="138">
        <f>SUM(D191:D200)</f>
        <v>96152.002000000008</v>
      </c>
      <c r="E190" s="139">
        <f t="shared" si="6"/>
        <v>97.13253748202429</v>
      </c>
      <c r="F190" s="140">
        <f t="shared" si="7"/>
        <v>-2838.5160000000033</v>
      </c>
      <c r="G190" s="80"/>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c r="BI190" s="29"/>
      <c r="BJ190" s="29"/>
      <c r="BK190" s="29"/>
      <c r="BL190" s="29"/>
      <c r="BM190" s="29"/>
      <c r="BN190" s="29"/>
      <c r="BO190" s="29"/>
      <c r="BP190" s="29"/>
      <c r="BQ190" s="29"/>
      <c r="BR190" s="29"/>
      <c r="BS190" s="29"/>
      <c r="BT190" s="29"/>
      <c r="BU190" s="29"/>
      <c r="BV190" s="29"/>
      <c r="BW190" s="29"/>
      <c r="BX190" s="29"/>
      <c r="BY190" s="29"/>
      <c r="BZ190" s="29"/>
      <c r="CA190" s="29"/>
      <c r="CB190" s="29"/>
      <c r="CC190" s="29"/>
      <c r="CD190" s="29"/>
      <c r="CE190" s="29"/>
      <c r="CF190" s="29"/>
      <c r="CG190" s="29"/>
      <c r="CH190" s="29"/>
      <c r="CI190" s="29"/>
      <c r="CJ190" s="29"/>
      <c r="CK190" s="29"/>
      <c r="CL190" s="29"/>
      <c r="CM190" s="29"/>
      <c r="CN190" s="29"/>
      <c r="CO190" s="29"/>
      <c r="CP190" s="29"/>
      <c r="CQ190" s="29"/>
      <c r="CR190" s="29"/>
      <c r="CS190" s="29"/>
      <c r="CT190" s="29"/>
      <c r="CU190" s="29"/>
      <c r="CV190" s="29"/>
      <c r="CW190" s="29"/>
      <c r="CX190" s="29"/>
      <c r="CY190" s="29"/>
      <c r="CZ190" s="29"/>
      <c r="DA190" s="29"/>
      <c r="DB190" s="29"/>
      <c r="DC190" s="29"/>
      <c r="DD190" s="29"/>
      <c r="DE190" s="29"/>
      <c r="DF190" s="29"/>
      <c r="DG190" s="29"/>
      <c r="DH190" s="29"/>
      <c r="DI190" s="29"/>
      <c r="DJ190" s="29"/>
      <c r="DK190" s="29"/>
      <c r="DL190" s="29"/>
      <c r="DM190" s="29"/>
      <c r="DN190" s="29"/>
      <c r="DO190" s="29"/>
      <c r="DP190" s="29"/>
      <c r="DQ190" s="29"/>
      <c r="DR190" s="29"/>
      <c r="DS190" s="29"/>
      <c r="DT190" s="29"/>
      <c r="DU190" s="29"/>
      <c r="DV190" s="29"/>
      <c r="DW190" s="29"/>
      <c r="DX190" s="29"/>
      <c r="DY190" s="29"/>
      <c r="DZ190" s="29"/>
      <c r="EA190" s="29"/>
      <c r="EB190" s="29"/>
      <c r="EC190" s="29"/>
      <c r="ED190" s="29"/>
      <c r="EE190" s="29"/>
      <c r="EF190" s="29"/>
      <c r="EG190" s="29"/>
      <c r="EH190" s="29"/>
      <c r="EI190" s="29"/>
      <c r="EJ190" s="29"/>
      <c r="EK190" s="29"/>
      <c r="EL190" s="29"/>
      <c r="EM190" s="29"/>
      <c r="EN190" s="29"/>
      <c r="EO190" s="29"/>
      <c r="EP190" s="29"/>
      <c r="EQ190" s="29"/>
      <c r="ER190" s="29"/>
      <c r="ES190" s="29"/>
      <c r="ET190" s="29"/>
      <c r="EU190" s="29"/>
      <c r="EV190" s="29"/>
      <c r="EW190" s="29"/>
      <c r="EX190" s="29"/>
      <c r="EY190" s="29"/>
      <c r="EZ190" s="29"/>
      <c r="FA190" s="29"/>
      <c r="FB190" s="29"/>
      <c r="FC190" s="29"/>
      <c r="FD190" s="29"/>
      <c r="FE190" s="29"/>
      <c r="FF190" s="29"/>
      <c r="FG190" s="29"/>
      <c r="FH190" s="29"/>
      <c r="FI190" s="29"/>
      <c r="FJ190" s="29"/>
      <c r="FK190" s="29"/>
      <c r="FL190" s="29"/>
      <c r="FM190" s="29"/>
      <c r="FN190" s="29"/>
      <c r="FO190" s="29"/>
      <c r="FP190" s="29"/>
      <c r="FQ190" s="29"/>
      <c r="FR190" s="29"/>
      <c r="FS190" s="29"/>
      <c r="FT190" s="29"/>
      <c r="FU190" s="29"/>
      <c r="FV190" s="29"/>
      <c r="FW190" s="29"/>
      <c r="FX190" s="29"/>
      <c r="FY190" s="29"/>
      <c r="FZ190" s="29"/>
      <c r="GA190" s="29"/>
      <c r="GB190" s="29"/>
      <c r="GC190" s="29"/>
      <c r="GD190" s="29"/>
      <c r="GE190" s="29"/>
      <c r="GF190" s="29"/>
      <c r="GG190" s="29"/>
      <c r="GH190" s="29"/>
      <c r="GI190" s="29"/>
      <c r="GJ190" s="29"/>
      <c r="GK190" s="29"/>
      <c r="GL190" s="29"/>
      <c r="GM190" s="29"/>
      <c r="GN190" s="29"/>
      <c r="GO190" s="29"/>
      <c r="GP190" s="29"/>
      <c r="GQ190" s="29"/>
      <c r="GR190" s="29"/>
      <c r="GS190" s="29"/>
      <c r="GT190" s="29"/>
      <c r="GU190" s="29"/>
      <c r="GV190" s="29"/>
      <c r="GW190" s="29"/>
      <c r="GX190" s="29"/>
      <c r="GY190" s="29"/>
      <c r="GZ190" s="29"/>
      <c r="HA190" s="29"/>
      <c r="HB190" s="29"/>
      <c r="HC190" s="29"/>
      <c r="HD190" s="29"/>
      <c r="HE190" s="29"/>
      <c r="HF190" s="29"/>
      <c r="HG190" s="29"/>
      <c r="HH190" s="29"/>
      <c r="HI190" s="29"/>
      <c r="HJ190" s="29"/>
      <c r="HK190" s="29"/>
      <c r="HL190" s="29"/>
      <c r="HM190" s="29"/>
      <c r="HN190" s="29"/>
      <c r="HO190" s="29"/>
      <c r="HP190" s="29"/>
      <c r="HQ190" s="29"/>
      <c r="HR190" s="29"/>
      <c r="HS190" s="29"/>
      <c r="HT190" s="29"/>
      <c r="HU190" s="29"/>
      <c r="HV190" s="29"/>
      <c r="HW190" s="29"/>
      <c r="HX190" s="29"/>
      <c r="HY190" s="29"/>
      <c r="HZ190" s="29"/>
      <c r="IA190" s="29"/>
      <c r="IB190" s="29"/>
      <c r="IC190" s="29"/>
      <c r="ID190" s="29"/>
      <c r="IE190" s="29"/>
      <c r="IF190" s="29"/>
    </row>
    <row r="191" spans="1:240" s="14" customFormat="1" ht="33.75" customHeight="1" x14ac:dyDescent="0.3">
      <c r="A191" s="18" t="s">
        <v>86</v>
      </c>
      <c r="B191" s="19" t="s">
        <v>87</v>
      </c>
      <c r="C191" s="60">
        <v>28027.013999999999</v>
      </c>
      <c r="D191" s="60">
        <v>27468.607</v>
      </c>
      <c r="E191" s="183">
        <f t="shared" si="6"/>
        <v>98.007611513663221</v>
      </c>
      <c r="F191" s="86">
        <f t="shared" si="7"/>
        <v>-558.40699999999924</v>
      </c>
      <c r="G191" s="49"/>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c r="DL191" s="13"/>
      <c r="DM191" s="13"/>
      <c r="DN191" s="13"/>
      <c r="DO191" s="13"/>
      <c r="DP191" s="13"/>
      <c r="DQ191" s="13"/>
      <c r="DR191" s="13"/>
      <c r="DS191" s="13"/>
      <c r="DT191" s="13"/>
      <c r="DU191" s="13"/>
      <c r="DV191" s="13"/>
      <c r="DW191" s="13"/>
      <c r="DX191" s="13"/>
      <c r="DY191" s="13"/>
      <c r="DZ191" s="13"/>
      <c r="EA191" s="13"/>
      <c r="EB191" s="13"/>
      <c r="EC191" s="13"/>
      <c r="ED191" s="13"/>
      <c r="EE191" s="13"/>
      <c r="EF191" s="13"/>
      <c r="EG191" s="13"/>
      <c r="EH191" s="13"/>
      <c r="EI191" s="13"/>
      <c r="EJ191" s="13"/>
      <c r="EK191" s="13"/>
      <c r="EL191" s="13"/>
      <c r="EM191" s="13"/>
      <c r="EN191" s="13"/>
      <c r="EO191" s="13"/>
      <c r="EP191" s="13"/>
      <c r="EQ191" s="13"/>
      <c r="ER191" s="13"/>
      <c r="ES191" s="13"/>
      <c r="ET191" s="13"/>
      <c r="EU191" s="13"/>
      <c r="EV191" s="13"/>
      <c r="EW191" s="13"/>
      <c r="EX191" s="13"/>
      <c r="EY191" s="13"/>
      <c r="EZ191" s="13"/>
      <c r="FA191" s="13"/>
      <c r="FB191" s="13"/>
      <c r="FC191" s="13"/>
      <c r="FD191" s="13"/>
      <c r="FE191" s="13"/>
      <c r="FF191" s="13"/>
      <c r="FG191" s="13"/>
      <c r="FH191" s="13"/>
      <c r="FI191" s="13"/>
      <c r="FJ191" s="13"/>
      <c r="FK191" s="13"/>
      <c r="FL191" s="13"/>
      <c r="FM191" s="13"/>
      <c r="FN191" s="13"/>
      <c r="FO191" s="13"/>
      <c r="FP191" s="13"/>
      <c r="FQ191" s="13"/>
      <c r="FR191" s="13"/>
      <c r="FS191" s="13"/>
      <c r="FT191" s="13"/>
      <c r="FU191" s="13"/>
      <c r="FV191" s="13"/>
      <c r="FW191" s="13"/>
      <c r="FX191" s="13"/>
      <c r="FY191" s="13"/>
      <c r="FZ191" s="13"/>
      <c r="GA191" s="13"/>
      <c r="GB191" s="13"/>
      <c r="GC191" s="13"/>
      <c r="GD191" s="13"/>
      <c r="GE191" s="13"/>
      <c r="GF191" s="13"/>
      <c r="GG191" s="13"/>
      <c r="GH191" s="13"/>
      <c r="GI191" s="13"/>
      <c r="GJ191" s="13"/>
      <c r="GK191" s="13"/>
      <c r="GL191" s="13"/>
      <c r="GM191" s="13"/>
      <c r="GN191" s="13"/>
      <c r="GO191" s="13"/>
      <c r="GP191" s="13"/>
      <c r="GQ191" s="13"/>
      <c r="GR191" s="13"/>
      <c r="GS191" s="13"/>
      <c r="GT191" s="13"/>
      <c r="GU191" s="13"/>
      <c r="GV191" s="13"/>
      <c r="GW191" s="13"/>
      <c r="GX191" s="13"/>
      <c r="GY191" s="13"/>
      <c r="GZ191" s="13"/>
      <c r="HA191" s="13"/>
      <c r="HB191" s="13"/>
      <c r="HC191" s="13"/>
      <c r="HD191" s="13"/>
      <c r="HE191" s="13"/>
      <c r="HF191" s="13"/>
      <c r="HG191" s="13"/>
      <c r="HH191" s="13"/>
      <c r="HI191" s="13"/>
      <c r="HJ191" s="13"/>
      <c r="HK191" s="13"/>
      <c r="HL191" s="13"/>
      <c r="HM191" s="13"/>
      <c r="HN191" s="13"/>
      <c r="HO191" s="13"/>
      <c r="HP191" s="13"/>
      <c r="HQ191" s="13"/>
      <c r="HR191" s="13"/>
      <c r="HS191" s="13"/>
      <c r="HT191" s="13"/>
      <c r="HU191" s="13"/>
      <c r="HV191" s="13"/>
      <c r="HW191" s="13"/>
      <c r="HX191" s="13"/>
      <c r="HY191" s="13"/>
      <c r="HZ191" s="13"/>
      <c r="IA191" s="13"/>
      <c r="IB191" s="13"/>
      <c r="IC191" s="13"/>
      <c r="ID191" s="13"/>
      <c r="IE191" s="13"/>
      <c r="IF191" s="13"/>
    </row>
    <row r="192" spans="1:240" s="14" customFormat="1" ht="63" customHeight="1" x14ac:dyDescent="0.3">
      <c r="A192" s="18" t="s">
        <v>88</v>
      </c>
      <c r="B192" s="98" t="s">
        <v>89</v>
      </c>
      <c r="C192" s="90">
        <v>58599.474000000002</v>
      </c>
      <c r="D192" s="60">
        <v>56707.995999999999</v>
      </c>
      <c r="E192" s="183">
        <f t="shared" si="6"/>
        <v>96.772192869854081</v>
      </c>
      <c r="F192" s="86">
        <f t="shared" si="7"/>
        <v>-1891.4780000000028</v>
      </c>
      <c r="G192" s="49"/>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c r="DR192" s="13"/>
      <c r="DS192" s="13"/>
      <c r="DT192" s="13"/>
      <c r="DU192" s="13"/>
      <c r="DV192" s="13"/>
      <c r="DW192" s="13"/>
      <c r="DX192" s="13"/>
      <c r="DY192" s="13"/>
      <c r="DZ192" s="13"/>
      <c r="EA192" s="13"/>
      <c r="EB192" s="13"/>
      <c r="EC192" s="13"/>
      <c r="ED192" s="13"/>
      <c r="EE192" s="13"/>
      <c r="EF192" s="13"/>
      <c r="EG192" s="13"/>
      <c r="EH192" s="13"/>
      <c r="EI192" s="13"/>
      <c r="EJ192" s="13"/>
      <c r="EK192" s="13"/>
      <c r="EL192" s="13"/>
      <c r="EM192" s="13"/>
      <c r="EN192" s="13"/>
      <c r="EO192" s="13"/>
      <c r="EP192" s="13"/>
      <c r="EQ192" s="13"/>
      <c r="ER192" s="13"/>
      <c r="ES192" s="13"/>
      <c r="ET192" s="13"/>
      <c r="EU192" s="13"/>
      <c r="EV192" s="13"/>
      <c r="EW192" s="13"/>
      <c r="EX192" s="13"/>
      <c r="EY192" s="13"/>
      <c r="EZ192" s="13"/>
      <c r="FA192" s="13"/>
      <c r="FB192" s="13"/>
      <c r="FC192" s="13"/>
      <c r="FD192" s="13"/>
      <c r="FE192" s="13"/>
      <c r="FF192" s="13"/>
      <c r="FG192" s="13"/>
      <c r="FH192" s="13"/>
      <c r="FI192" s="13"/>
      <c r="FJ192" s="13"/>
      <c r="FK192" s="13"/>
      <c r="FL192" s="13"/>
      <c r="FM192" s="13"/>
      <c r="FN192" s="13"/>
      <c r="FO192" s="13"/>
      <c r="FP192" s="13"/>
      <c r="FQ192" s="13"/>
      <c r="FR192" s="13"/>
      <c r="FS192" s="13"/>
      <c r="FT192" s="13"/>
      <c r="FU192" s="13"/>
      <c r="FV192" s="13"/>
      <c r="FW192" s="13"/>
      <c r="FX192" s="13"/>
      <c r="FY192" s="13"/>
      <c r="FZ192" s="13"/>
      <c r="GA192" s="13"/>
      <c r="GB192" s="13"/>
      <c r="GC192" s="13"/>
      <c r="GD192" s="13"/>
      <c r="GE192" s="13"/>
      <c r="GF192" s="13"/>
      <c r="GG192" s="13"/>
      <c r="GH192" s="13"/>
      <c r="GI192" s="13"/>
      <c r="GJ192" s="13"/>
      <c r="GK192" s="13"/>
      <c r="GL192" s="13"/>
      <c r="GM192" s="13"/>
      <c r="GN192" s="13"/>
      <c r="GO192" s="13"/>
      <c r="GP192" s="13"/>
      <c r="GQ192" s="13"/>
      <c r="GR192" s="13"/>
      <c r="GS192" s="13"/>
      <c r="GT192" s="13"/>
      <c r="GU192" s="13"/>
      <c r="GV192" s="13"/>
      <c r="GW192" s="13"/>
      <c r="GX192" s="13"/>
      <c r="GY192" s="13"/>
      <c r="GZ192" s="13"/>
      <c r="HA192" s="13"/>
      <c r="HB192" s="13"/>
      <c r="HC192" s="13"/>
      <c r="HD192" s="13"/>
      <c r="HE192" s="13"/>
      <c r="HF192" s="13"/>
      <c r="HG192" s="13"/>
      <c r="HH192" s="13"/>
      <c r="HI192" s="13"/>
      <c r="HJ192" s="13"/>
      <c r="HK192" s="13"/>
      <c r="HL192" s="13"/>
      <c r="HM192" s="13"/>
      <c r="HN192" s="13"/>
      <c r="HO192" s="13"/>
      <c r="HP192" s="13"/>
      <c r="HQ192" s="13"/>
      <c r="HR192" s="13"/>
      <c r="HS192" s="13"/>
      <c r="HT192" s="13"/>
      <c r="HU192" s="13"/>
      <c r="HV192" s="13"/>
      <c r="HW192" s="13"/>
      <c r="HX192" s="13"/>
      <c r="HY192" s="13"/>
      <c r="HZ192" s="13"/>
      <c r="IA192" s="13"/>
      <c r="IB192" s="13"/>
      <c r="IC192" s="13"/>
      <c r="ID192" s="13"/>
      <c r="IE192" s="13"/>
      <c r="IF192" s="13"/>
    </row>
    <row r="193" spans="1:240" s="14" customFormat="1" ht="49.5" customHeight="1" x14ac:dyDescent="0.3">
      <c r="A193" s="18" t="s">
        <v>90</v>
      </c>
      <c r="B193" s="99" t="s">
        <v>91</v>
      </c>
      <c r="C193" s="90">
        <v>5058.3100000000004</v>
      </c>
      <c r="D193" s="60">
        <v>4919.058</v>
      </c>
      <c r="E193" s="78">
        <f t="shared" si="6"/>
        <v>97.247064731105837</v>
      </c>
      <c r="F193" s="86">
        <f t="shared" si="7"/>
        <v>-139.25200000000041</v>
      </c>
      <c r="G193" s="49"/>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row>
    <row r="194" spans="1:240" s="14" customFormat="1" ht="64.5" customHeight="1" x14ac:dyDescent="0.3">
      <c r="A194" s="18" t="s">
        <v>92</v>
      </c>
      <c r="B194" s="100" t="s">
        <v>93</v>
      </c>
      <c r="C194" s="90">
        <v>1611.3</v>
      </c>
      <c r="D194" s="60">
        <v>1609.1030000000001</v>
      </c>
      <c r="E194" s="78">
        <f t="shared" si="6"/>
        <v>99.863650468565751</v>
      </c>
      <c r="F194" s="86">
        <f t="shared" si="7"/>
        <v>-2.196999999999889</v>
      </c>
      <c r="G194" s="49"/>
      <c r="H194" s="13" t="s">
        <v>56</v>
      </c>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c r="CR194" s="13"/>
      <c r="CS194" s="13"/>
      <c r="CT194" s="13"/>
      <c r="CU194" s="13"/>
      <c r="CV194" s="13"/>
      <c r="CW194" s="13"/>
      <c r="CX194" s="13"/>
      <c r="CY194" s="13"/>
      <c r="CZ194" s="13"/>
      <c r="DA194" s="13"/>
      <c r="DB194" s="13"/>
      <c r="DC194" s="13"/>
      <c r="DD194" s="13"/>
      <c r="DE194" s="13"/>
      <c r="DF194" s="13"/>
      <c r="DG194" s="13"/>
      <c r="DH194" s="13"/>
      <c r="DI194" s="13"/>
      <c r="DJ194" s="13"/>
      <c r="DK194" s="13"/>
      <c r="DL194" s="13"/>
      <c r="DM194" s="13"/>
      <c r="DN194" s="13"/>
      <c r="DO194" s="13"/>
      <c r="DP194" s="13"/>
      <c r="DQ194" s="13"/>
      <c r="DR194" s="13"/>
      <c r="DS194" s="13"/>
      <c r="DT194" s="13"/>
      <c r="DU194" s="13"/>
      <c r="DV194" s="13"/>
      <c r="DW194" s="13"/>
      <c r="DX194" s="13"/>
      <c r="DY194" s="13"/>
      <c r="DZ194" s="13"/>
      <c r="EA194" s="13"/>
      <c r="EB194" s="13"/>
      <c r="EC194" s="13"/>
      <c r="ED194" s="13"/>
      <c r="EE194" s="13"/>
      <c r="EF194" s="13"/>
      <c r="EG194" s="13"/>
      <c r="EH194" s="13"/>
      <c r="EI194" s="13"/>
      <c r="EJ194" s="13"/>
      <c r="EK194" s="13"/>
      <c r="EL194" s="13"/>
      <c r="EM194" s="13"/>
      <c r="EN194" s="13"/>
      <c r="EO194" s="13"/>
      <c r="EP194" s="13"/>
      <c r="EQ194" s="13"/>
      <c r="ER194" s="13"/>
      <c r="ES194" s="13"/>
      <c r="ET194" s="13"/>
      <c r="EU194" s="13"/>
      <c r="EV194" s="13"/>
      <c r="EW194" s="13"/>
      <c r="EX194" s="13"/>
      <c r="EY194" s="13"/>
      <c r="EZ194" s="13"/>
      <c r="FA194" s="13"/>
      <c r="FB194" s="13"/>
      <c r="FC194" s="13"/>
      <c r="FD194" s="13"/>
      <c r="FE194" s="13"/>
      <c r="FF194" s="13"/>
      <c r="FG194" s="13"/>
      <c r="FH194" s="13"/>
      <c r="FI194" s="13"/>
      <c r="FJ194" s="13"/>
      <c r="FK194" s="13"/>
      <c r="FL194" s="13"/>
      <c r="FM194" s="13"/>
      <c r="FN194" s="13"/>
      <c r="FO194" s="13"/>
      <c r="FP194" s="13"/>
      <c r="FQ194" s="13"/>
      <c r="FR194" s="13"/>
      <c r="FS194" s="13"/>
      <c r="FT194" s="13"/>
      <c r="FU194" s="13"/>
      <c r="FV194" s="13"/>
      <c r="FW194" s="13"/>
      <c r="FX194" s="13"/>
      <c r="FY194" s="13"/>
      <c r="FZ194" s="13"/>
      <c r="GA194" s="13"/>
      <c r="GB194" s="13"/>
      <c r="GC194" s="13"/>
      <c r="GD194" s="13"/>
      <c r="GE194" s="13"/>
      <c r="GF194" s="13"/>
      <c r="GG194" s="13"/>
      <c r="GH194" s="13"/>
      <c r="GI194" s="13"/>
      <c r="GJ194" s="13"/>
      <c r="GK194" s="13"/>
      <c r="GL194" s="13"/>
      <c r="GM194" s="13"/>
      <c r="GN194" s="13"/>
      <c r="GO194" s="13"/>
      <c r="GP194" s="13"/>
      <c r="GQ194" s="13"/>
      <c r="GR194" s="13"/>
      <c r="GS194" s="13"/>
      <c r="GT194" s="13"/>
      <c r="GU194" s="13"/>
      <c r="GV194" s="13"/>
      <c r="GW194" s="13"/>
      <c r="GX194" s="13"/>
      <c r="GY194" s="13"/>
      <c r="GZ194" s="13"/>
      <c r="HA194" s="13"/>
      <c r="HB194" s="13"/>
      <c r="HC194" s="13"/>
      <c r="HD194" s="13"/>
      <c r="HE194" s="13"/>
      <c r="HF194" s="13"/>
      <c r="HG194" s="13"/>
      <c r="HH194" s="13"/>
      <c r="HI194" s="13"/>
      <c r="HJ194" s="13"/>
      <c r="HK194" s="13"/>
      <c r="HL194" s="13"/>
      <c r="HM194" s="13"/>
      <c r="HN194" s="13"/>
      <c r="HO194" s="13"/>
      <c r="HP194" s="13"/>
      <c r="HQ194" s="13"/>
      <c r="HR194" s="13"/>
      <c r="HS194" s="13"/>
      <c r="HT194" s="13"/>
      <c r="HU194" s="13"/>
      <c r="HV194" s="13"/>
      <c r="HW194" s="13"/>
      <c r="HX194" s="13"/>
      <c r="HY194" s="13"/>
      <c r="HZ194" s="13"/>
      <c r="IA194" s="13"/>
      <c r="IB194" s="13"/>
      <c r="IC194" s="13"/>
      <c r="ID194" s="13"/>
      <c r="IE194" s="13"/>
      <c r="IF194" s="13"/>
    </row>
    <row r="195" spans="1:240" s="14" customFormat="1" ht="48" customHeight="1" x14ac:dyDescent="0.3">
      <c r="A195" s="18" t="s">
        <v>94</v>
      </c>
      <c r="B195" s="101" t="s">
        <v>95</v>
      </c>
      <c r="C195" s="90">
        <v>2453.3000000000002</v>
      </c>
      <c r="D195" s="60">
        <v>2416.4810000000002</v>
      </c>
      <c r="E195" s="78">
        <f t="shared" si="6"/>
        <v>98.499205152243917</v>
      </c>
      <c r="F195" s="86">
        <f t="shared" si="7"/>
        <v>-36.81899999999996</v>
      </c>
      <c r="G195" s="49"/>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c r="EI195" s="13"/>
      <c r="EJ195" s="13"/>
      <c r="EK195" s="13"/>
      <c r="EL195" s="13"/>
      <c r="EM195" s="13"/>
      <c r="EN195" s="13"/>
      <c r="EO195" s="13"/>
      <c r="EP195" s="13"/>
      <c r="EQ195" s="13"/>
      <c r="ER195" s="13"/>
      <c r="ES195" s="13"/>
      <c r="ET195" s="13"/>
      <c r="EU195" s="13"/>
      <c r="EV195" s="13"/>
      <c r="EW195" s="13"/>
      <c r="EX195" s="13"/>
      <c r="EY195" s="13"/>
      <c r="EZ195" s="13"/>
      <c r="FA195" s="13"/>
      <c r="FB195" s="13"/>
      <c r="FC195" s="13"/>
      <c r="FD195" s="13"/>
      <c r="FE195" s="13"/>
      <c r="FF195" s="13"/>
      <c r="FG195" s="13"/>
      <c r="FH195" s="13"/>
      <c r="FI195" s="13"/>
      <c r="FJ195" s="13"/>
      <c r="FK195" s="13"/>
      <c r="FL195" s="13"/>
      <c r="FM195" s="13"/>
      <c r="FN195" s="13"/>
      <c r="FO195" s="13"/>
      <c r="FP195" s="13"/>
      <c r="FQ195" s="13"/>
      <c r="FR195" s="13"/>
      <c r="FS195" s="13"/>
      <c r="FT195" s="13"/>
      <c r="FU195" s="13"/>
      <c r="FV195" s="13"/>
      <c r="FW195" s="13"/>
      <c r="FX195" s="13"/>
      <c r="FY195" s="13"/>
      <c r="FZ195" s="13"/>
      <c r="GA195" s="13"/>
      <c r="GB195" s="13"/>
      <c r="GC195" s="13"/>
      <c r="GD195" s="13"/>
      <c r="GE195" s="13"/>
      <c r="GF195" s="13"/>
      <c r="GG195" s="13"/>
      <c r="GH195" s="13"/>
      <c r="GI195" s="13"/>
      <c r="GJ195" s="13"/>
      <c r="GK195" s="13"/>
      <c r="GL195" s="13"/>
      <c r="GM195" s="13"/>
      <c r="GN195" s="13"/>
      <c r="GO195" s="13"/>
      <c r="GP195" s="13"/>
      <c r="GQ195" s="13"/>
      <c r="GR195" s="13"/>
      <c r="GS195" s="13"/>
      <c r="GT195" s="13"/>
      <c r="GU195" s="13"/>
      <c r="GV195" s="13"/>
      <c r="GW195" s="13"/>
      <c r="GX195" s="13"/>
      <c r="GY195" s="13"/>
      <c r="GZ195" s="13"/>
      <c r="HA195" s="13"/>
      <c r="HB195" s="13"/>
      <c r="HC195" s="13"/>
      <c r="HD195" s="13"/>
      <c r="HE195" s="13"/>
      <c r="HF195" s="13"/>
      <c r="HG195" s="13"/>
      <c r="HH195" s="13"/>
      <c r="HI195" s="13"/>
      <c r="HJ195" s="13"/>
      <c r="HK195" s="13"/>
      <c r="HL195" s="13"/>
      <c r="HM195" s="13"/>
      <c r="HN195" s="13"/>
      <c r="HO195" s="13"/>
      <c r="HP195" s="13"/>
      <c r="HQ195" s="13"/>
      <c r="HR195" s="13"/>
      <c r="HS195" s="13"/>
      <c r="HT195" s="13"/>
      <c r="HU195" s="13"/>
      <c r="HV195" s="13"/>
      <c r="HW195" s="13"/>
      <c r="HX195" s="13"/>
      <c r="HY195" s="13"/>
      <c r="HZ195" s="13"/>
      <c r="IA195" s="13"/>
      <c r="IB195" s="13"/>
      <c r="IC195" s="13"/>
      <c r="ID195" s="13"/>
      <c r="IE195" s="13"/>
      <c r="IF195" s="13"/>
    </row>
    <row r="196" spans="1:240" s="14" customFormat="1" ht="44.25" customHeight="1" x14ac:dyDescent="0.3">
      <c r="A196" s="18" t="s">
        <v>96</v>
      </c>
      <c r="B196" s="101" t="s">
        <v>97</v>
      </c>
      <c r="C196" s="90">
        <v>860.05</v>
      </c>
      <c r="D196" s="60">
        <v>814.59</v>
      </c>
      <c r="E196" s="78">
        <f t="shared" si="6"/>
        <v>94.714260798790775</v>
      </c>
      <c r="F196" s="86">
        <f t="shared" si="7"/>
        <v>-45.459999999999923</v>
      </c>
      <c r="G196" s="49"/>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c r="DR196" s="13"/>
      <c r="DS196" s="13"/>
      <c r="DT196" s="13"/>
      <c r="DU196" s="13"/>
      <c r="DV196" s="13"/>
      <c r="DW196" s="13"/>
      <c r="DX196" s="13"/>
      <c r="DY196" s="13"/>
      <c r="DZ196" s="13"/>
      <c r="EA196" s="13"/>
      <c r="EB196" s="13"/>
      <c r="EC196" s="13"/>
      <c r="ED196" s="13"/>
      <c r="EE196" s="13"/>
      <c r="EF196" s="13"/>
      <c r="EG196" s="13"/>
      <c r="EH196" s="13"/>
      <c r="EI196" s="13"/>
      <c r="EJ196" s="13"/>
      <c r="EK196" s="13"/>
      <c r="EL196" s="13"/>
      <c r="EM196" s="13"/>
      <c r="EN196" s="13"/>
      <c r="EO196" s="13"/>
      <c r="EP196" s="13"/>
      <c r="EQ196" s="13"/>
      <c r="ER196" s="13"/>
      <c r="ES196" s="13"/>
      <c r="ET196" s="13"/>
      <c r="EU196" s="13"/>
      <c r="EV196" s="13"/>
      <c r="EW196" s="13"/>
      <c r="EX196" s="13"/>
      <c r="EY196" s="13"/>
      <c r="EZ196" s="13"/>
      <c r="FA196" s="13"/>
      <c r="FB196" s="13"/>
      <c r="FC196" s="13"/>
      <c r="FD196" s="13"/>
      <c r="FE196" s="13"/>
      <c r="FF196" s="13"/>
      <c r="FG196" s="13"/>
      <c r="FH196" s="13"/>
      <c r="FI196" s="13"/>
      <c r="FJ196" s="13"/>
      <c r="FK196" s="13"/>
      <c r="FL196" s="13"/>
      <c r="FM196" s="13"/>
      <c r="FN196" s="13"/>
      <c r="FO196" s="13"/>
      <c r="FP196" s="13"/>
      <c r="FQ196" s="13"/>
      <c r="FR196" s="13"/>
      <c r="FS196" s="13"/>
      <c r="FT196" s="13"/>
      <c r="FU196" s="13"/>
      <c r="FV196" s="13"/>
      <c r="FW196" s="13"/>
      <c r="FX196" s="13"/>
      <c r="FY196" s="13"/>
      <c r="FZ196" s="13"/>
      <c r="GA196" s="13"/>
      <c r="GB196" s="13"/>
      <c r="GC196" s="13"/>
      <c r="GD196" s="13"/>
      <c r="GE196" s="13"/>
      <c r="GF196" s="13"/>
      <c r="GG196" s="13"/>
      <c r="GH196" s="13"/>
      <c r="GI196" s="13"/>
      <c r="GJ196" s="13"/>
      <c r="GK196" s="13"/>
      <c r="GL196" s="13"/>
      <c r="GM196" s="13"/>
      <c r="GN196" s="13"/>
      <c r="GO196" s="13"/>
      <c r="GP196" s="13"/>
      <c r="GQ196" s="13"/>
      <c r="GR196" s="13"/>
      <c r="GS196" s="13"/>
      <c r="GT196" s="13"/>
      <c r="GU196" s="13"/>
      <c r="GV196" s="13"/>
      <c r="GW196" s="13"/>
      <c r="GX196" s="13"/>
      <c r="GY196" s="13"/>
      <c r="GZ196" s="13"/>
      <c r="HA196" s="13"/>
      <c r="HB196" s="13"/>
      <c r="HC196" s="13"/>
      <c r="HD196" s="13"/>
      <c r="HE196" s="13"/>
      <c r="HF196" s="13"/>
      <c r="HG196" s="13"/>
      <c r="HH196" s="13"/>
      <c r="HI196" s="13"/>
      <c r="HJ196" s="13"/>
      <c r="HK196" s="13"/>
      <c r="HL196" s="13"/>
      <c r="HM196" s="13"/>
      <c r="HN196" s="13"/>
      <c r="HO196" s="13"/>
      <c r="HP196" s="13"/>
      <c r="HQ196" s="13"/>
      <c r="HR196" s="13"/>
      <c r="HS196" s="13"/>
      <c r="HT196" s="13"/>
      <c r="HU196" s="13"/>
      <c r="HV196" s="13"/>
      <c r="HW196" s="13"/>
      <c r="HX196" s="13"/>
      <c r="HY196" s="13"/>
      <c r="HZ196" s="13"/>
      <c r="IA196" s="13"/>
      <c r="IB196" s="13"/>
      <c r="IC196" s="13"/>
      <c r="ID196" s="13"/>
      <c r="IE196" s="13"/>
      <c r="IF196" s="13"/>
    </row>
    <row r="197" spans="1:240" s="7" customFormat="1" ht="30.75" customHeight="1" x14ac:dyDescent="0.3">
      <c r="A197" s="18" t="s">
        <v>98</v>
      </c>
      <c r="B197" s="102" t="s">
        <v>99</v>
      </c>
      <c r="C197" s="90">
        <v>1713.05</v>
      </c>
      <c r="D197" s="60">
        <v>1680.797</v>
      </c>
      <c r="E197" s="78">
        <f t="shared" si="6"/>
        <v>98.117217827850908</v>
      </c>
      <c r="F197" s="86">
        <f t="shared" si="7"/>
        <v>-32.252999999999929</v>
      </c>
      <c r="G197" s="48"/>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c r="FN197" s="6"/>
      <c r="FO197" s="6"/>
      <c r="FP197" s="6"/>
      <c r="FQ197" s="6"/>
      <c r="FR197" s="6"/>
      <c r="FS197" s="6"/>
      <c r="FT197" s="6"/>
      <c r="FU197" s="6"/>
      <c r="FV197" s="6"/>
      <c r="FW197" s="6"/>
      <c r="FX197" s="6"/>
      <c r="FY197" s="6"/>
      <c r="FZ197" s="6"/>
      <c r="GA197" s="6"/>
      <c r="GB197" s="6"/>
      <c r="GC197" s="6"/>
      <c r="GD197" s="6"/>
      <c r="GE197" s="6"/>
      <c r="GF197" s="6"/>
      <c r="GG197" s="6"/>
      <c r="GH197" s="6"/>
      <c r="GI197" s="6"/>
      <c r="GJ197" s="6"/>
      <c r="GK197" s="6"/>
      <c r="GL197" s="6"/>
      <c r="GM197" s="6"/>
      <c r="GN197" s="6"/>
      <c r="GO197" s="6"/>
      <c r="GP197" s="6"/>
      <c r="GQ197" s="6"/>
      <c r="GR197" s="6"/>
      <c r="GS197" s="6"/>
      <c r="GT197" s="6"/>
      <c r="GU197" s="6"/>
      <c r="GV197" s="6"/>
      <c r="GW197" s="6"/>
      <c r="GX197" s="6"/>
      <c r="GY197" s="6"/>
      <c r="GZ197" s="6"/>
      <c r="HA197" s="6"/>
      <c r="HB197" s="6"/>
      <c r="HC197" s="6"/>
      <c r="HD197" s="6"/>
      <c r="HE197" s="6"/>
      <c r="HF197" s="6"/>
      <c r="HG197" s="6"/>
      <c r="HH197" s="6"/>
      <c r="HI197" s="6"/>
      <c r="HJ197" s="6"/>
      <c r="HK197" s="6"/>
      <c r="HL197" s="6"/>
      <c r="HM197" s="6"/>
      <c r="HN197" s="6"/>
      <c r="HO197" s="6"/>
      <c r="HP197" s="6"/>
      <c r="HQ197" s="6"/>
      <c r="HR197" s="6"/>
      <c r="HS197" s="6"/>
      <c r="HT197" s="6"/>
      <c r="HU197" s="6"/>
      <c r="HV197" s="6"/>
      <c r="HW197" s="6"/>
      <c r="HX197" s="6"/>
      <c r="HY197" s="6"/>
      <c r="HZ197" s="6"/>
      <c r="IA197" s="6"/>
      <c r="IB197" s="6"/>
      <c r="IC197" s="6"/>
      <c r="ID197" s="6"/>
      <c r="IE197" s="6"/>
      <c r="IF197" s="6"/>
    </row>
    <row r="198" spans="1:240" s="14" customFormat="1" ht="30.75" customHeight="1" x14ac:dyDescent="0.3">
      <c r="A198" s="18" t="s">
        <v>100</v>
      </c>
      <c r="B198" s="102" t="s">
        <v>101</v>
      </c>
      <c r="C198" s="90">
        <v>655.35</v>
      </c>
      <c r="D198" s="60">
        <v>522.70000000000005</v>
      </c>
      <c r="E198" s="78">
        <f t="shared" si="6"/>
        <v>79.758907454032197</v>
      </c>
      <c r="F198" s="86">
        <f t="shared" si="7"/>
        <v>-132.64999999999998</v>
      </c>
      <c r="G198" s="49"/>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c r="CR198" s="13"/>
      <c r="CS198" s="13"/>
      <c r="CT198" s="13"/>
      <c r="CU198" s="13"/>
      <c r="CV198" s="13"/>
      <c r="CW198" s="13"/>
      <c r="CX198" s="13"/>
      <c r="CY198" s="13"/>
      <c r="CZ198" s="13"/>
      <c r="DA198" s="13"/>
      <c r="DB198" s="13"/>
      <c r="DC198" s="13"/>
      <c r="DD198" s="13"/>
      <c r="DE198" s="13"/>
      <c r="DF198" s="13"/>
      <c r="DG198" s="13"/>
      <c r="DH198" s="13"/>
      <c r="DI198" s="13"/>
      <c r="DJ198" s="13"/>
      <c r="DK198" s="13"/>
      <c r="DL198" s="13"/>
      <c r="DM198" s="13"/>
      <c r="DN198" s="13"/>
      <c r="DO198" s="13"/>
      <c r="DP198" s="13"/>
      <c r="DQ198" s="13"/>
      <c r="DR198" s="13"/>
      <c r="DS198" s="13"/>
      <c r="DT198" s="13"/>
      <c r="DU198" s="13"/>
      <c r="DV198" s="13"/>
      <c r="DW198" s="13"/>
      <c r="DX198" s="13"/>
      <c r="DY198" s="13"/>
      <c r="DZ198" s="13"/>
      <c r="EA198" s="13"/>
      <c r="EB198" s="13"/>
      <c r="EC198" s="13"/>
      <c r="ED198" s="13"/>
      <c r="EE198" s="13"/>
      <c r="EF198" s="13"/>
      <c r="EG198" s="13"/>
      <c r="EH198" s="13"/>
      <c r="EI198" s="13"/>
      <c r="EJ198" s="13"/>
      <c r="EK198" s="13"/>
      <c r="EL198" s="13"/>
      <c r="EM198" s="13"/>
      <c r="EN198" s="13"/>
      <c r="EO198" s="13"/>
      <c r="EP198" s="13"/>
      <c r="EQ198" s="13"/>
      <c r="ER198" s="13"/>
      <c r="ES198" s="13"/>
      <c r="ET198" s="13"/>
      <c r="EU198" s="13"/>
      <c r="EV198" s="13"/>
      <c r="EW198" s="13"/>
      <c r="EX198" s="13"/>
      <c r="EY198" s="13"/>
      <c r="EZ198" s="13"/>
      <c r="FA198" s="13"/>
      <c r="FB198" s="13"/>
      <c r="FC198" s="13"/>
      <c r="FD198" s="13"/>
      <c r="FE198" s="13"/>
      <c r="FF198" s="13"/>
      <c r="FG198" s="13"/>
      <c r="FH198" s="13"/>
      <c r="FI198" s="13"/>
      <c r="FJ198" s="13"/>
      <c r="FK198" s="13"/>
      <c r="FL198" s="13"/>
      <c r="FM198" s="13"/>
      <c r="FN198" s="13"/>
      <c r="FO198" s="13"/>
      <c r="FP198" s="13"/>
      <c r="FQ198" s="13"/>
      <c r="FR198" s="13"/>
      <c r="FS198" s="13"/>
      <c r="FT198" s="13"/>
      <c r="FU198" s="13"/>
      <c r="FV198" s="13"/>
      <c r="FW198" s="13"/>
      <c r="FX198" s="13"/>
      <c r="FY198" s="13"/>
      <c r="FZ198" s="13"/>
      <c r="GA198" s="13"/>
      <c r="GB198" s="13"/>
      <c r="GC198" s="13"/>
      <c r="GD198" s="13"/>
      <c r="GE198" s="13"/>
      <c r="GF198" s="13"/>
      <c r="GG198" s="13"/>
      <c r="GH198" s="13"/>
      <c r="GI198" s="13"/>
      <c r="GJ198" s="13"/>
      <c r="GK198" s="13"/>
      <c r="GL198" s="13"/>
      <c r="GM198" s="13"/>
      <c r="GN198" s="13"/>
      <c r="GO198" s="13"/>
      <c r="GP198" s="13"/>
      <c r="GQ198" s="13"/>
      <c r="GR198" s="13"/>
      <c r="GS198" s="13"/>
      <c r="GT198" s="13"/>
      <c r="GU198" s="13"/>
      <c r="GV198" s="13"/>
      <c r="GW198" s="13"/>
      <c r="GX198" s="13"/>
      <c r="GY198" s="13"/>
      <c r="GZ198" s="13"/>
      <c r="HA198" s="13"/>
      <c r="HB198" s="13"/>
      <c r="HC198" s="13"/>
      <c r="HD198" s="13"/>
      <c r="HE198" s="13"/>
      <c r="HF198" s="13"/>
      <c r="HG198" s="13"/>
      <c r="HH198" s="13"/>
      <c r="HI198" s="13"/>
      <c r="HJ198" s="13"/>
      <c r="HK198" s="13"/>
      <c r="HL198" s="13"/>
      <c r="HM198" s="13"/>
      <c r="HN198" s="13"/>
      <c r="HO198" s="13"/>
      <c r="HP198" s="13"/>
      <c r="HQ198" s="13"/>
      <c r="HR198" s="13"/>
      <c r="HS198" s="13"/>
      <c r="HT198" s="13"/>
      <c r="HU198" s="13"/>
      <c r="HV198" s="13"/>
      <c r="HW198" s="13"/>
      <c r="HX198" s="13"/>
      <c r="HY198" s="13"/>
      <c r="HZ198" s="13"/>
      <c r="IA198" s="13"/>
      <c r="IB198" s="13"/>
      <c r="IC198" s="13"/>
      <c r="ID198" s="13"/>
      <c r="IE198" s="13"/>
      <c r="IF198" s="13"/>
    </row>
    <row r="199" spans="1:240" s="14" customFormat="1" ht="45.75" customHeight="1" x14ac:dyDescent="0.3">
      <c r="A199" s="18" t="s">
        <v>102</v>
      </c>
      <c r="B199" s="102" t="s">
        <v>103</v>
      </c>
      <c r="C199" s="90">
        <v>12.67</v>
      </c>
      <c r="D199" s="60">
        <v>12.67</v>
      </c>
      <c r="E199" s="78">
        <f t="shared" si="6"/>
        <v>100</v>
      </c>
      <c r="F199" s="86">
        <f t="shared" si="7"/>
        <v>0</v>
      </c>
      <c r="G199" s="49"/>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c r="DR199" s="13"/>
      <c r="DS199" s="13"/>
      <c r="DT199" s="13"/>
      <c r="DU199" s="13"/>
      <c r="DV199" s="13"/>
      <c r="DW199" s="13"/>
      <c r="DX199" s="13"/>
      <c r="DY199" s="13"/>
      <c r="DZ199" s="13"/>
      <c r="EA199" s="13"/>
      <c r="EB199" s="13"/>
      <c r="EC199" s="13"/>
      <c r="ED199" s="13"/>
      <c r="EE199" s="13"/>
      <c r="EF199" s="13"/>
      <c r="EG199" s="13"/>
      <c r="EH199" s="13"/>
      <c r="EI199" s="13"/>
      <c r="EJ199" s="13"/>
      <c r="EK199" s="13"/>
      <c r="EL199" s="13"/>
      <c r="EM199" s="13"/>
      <c r="EN199" s="13"/>
      <c r="EO199" s="13"/>
      <c r="EP199" s="13"/>
      <c r="EQ199" s="13"/>
      <c r="ER199" s="13"/>
      <c r="ES199" s="13"/>
      <c r="ET199" s="13"/>
      <c r="EU199" s="13"/>
      <c r="EV199" s="13"/>
      <c r="EW199" s="13"/>
      <c r="EX199" s="13"/>
      <c r="EY199" s="13"/>
      <c r="EZ199" s="13"/>
      <c r="FA199" s="13"/>
      <c r="FB199" s="13"/>
      <c r="FC199" s="13"/>
      <c r="FD199" s="13"/>
      <c r="FE199" s="13"/>
      <c r="FF199" s="13"/>
      <c r="FG199" s="13"/>
      <c r="FH199" s="13"/>
      <c r="FI199" s="13"/>
      <c r="FJ199" s="13"/>
      <c r="FK199" s="13"/>
      <c r="FL199" s="13"/>
      <c r="FM199" s="13"/>
      <c r="FN199" s="13"/>
      <c r="FO199" s="13"/>
      <c r="FP199" s="13"/>
      <c r="FQ199" s="13"/>
      <c r="FR199" s="13"/>
      <c r="FS199" s="13"/>
      <c r="FT199" s="13"/>
      <c r="FU199" s="13"/>
      <c r="FV199" s="13"/>
      <c r="FW199" s="13"/>
      <c r="FX199" s="13"/>
      <c r="FY199" s="13"/>
      <c r="FZ199" s="13"/>
      <c r="GA199" s="13"/>
      <c r="GB199" s="13"/>
      <c r="GC199" s="13"/>
      <c r="GD199" s="13"/>
      <c r="GE199" s="13"/>
      <c r="GF199" s="13"/>
      <c r="GG199" s="13"/>
      <c r="GH199" s="13"/>
      <c r="GI199" s="13"/>
      <c r="GJ199" s="13"/>
      <c r="GK199" s="13"/>
      <c r="GL199" s="13"/>
      <c r="GM199" s="13"/>
      <c r="GN199" s="13"/>
      <c r="GO199" s="13"/>
      <c r="GP199" s="13"/>
      <c r="GQ199" s="13"/>
      <c r="GR199" s="13"/>
      <c r="GS199" s="13"/>
      <c r="GT199" s="13"/>
      <c r="GU199" s="13"/>
      <c r="GV199" s="13"/>
      <c r="GW199" s="13"/>
      <c r="GX199" s="13"/>
      <c r="GY199" s="13"/>
      <c r="GZ199" s="13"/>
      <c r="HA199" s="13"/>
      <c r="HB199" s="13"/>
      <c r="HC199" s="13"/>
      <c r="HD199" s="13"/>
      <c r="HE199" s="13"/>
      <c r="HF199" s="13"/>
      <c r="HG199" s="13"/>
      <c r="HH199" s="13"/>
      <c r="HI199" s="13"/>
      <c r="HJ199" s="13"/>
      <c r="HK199" s="13"/>
      <c r="HL199" s="13"/>
      <c r="HM199" s="13"/>
      <c r="HN199" s="13"/>
      <c r="HO199" s="13"/>
      <c r="HP199" s="13"/>
      <c r="HQ199" s="13"/>
      <c r="HR199" s="13"/>
      <c r="HS199" s="13"/>
      <c r="HT199" s="13"/>
      <c r="HU199" s="13"/>
      <c r="HV199" s="13"/>
      <c r="HW199" s="13"/>
      <c r="HX199" s="13"/>
      <c r="HY199" s="13"/>
      <c r="HZ199" s="13"/>
      <c r="IA199" s="13"/>
      <c r="IB199" s="13"/>
      <c r="IC199" s="13"/>
      <c r="ID199" s="13"/>
      <c r="IE199" s="13"/>
      <c r="IF199" s="13"/>
    </row>
    <row r="200" spans="1:240" s="14" customFormat="1" ht="39" hidden="1" customHeight="1" x14ac:dyDescent="0.3">
      <c r="A200" s="18"/>
      <c r="B200" s="20"/>
      <c r="C200" s="90"/>
      <c r="D200" s="60"/>
      <c r="E200" s="78"/>
      <c r="F200" s="86"/>
      <c r="G200" s="49"/>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c r="ET200" s="13"/>
      <c r="EU200" s="13"/>
      <c r="EV200" s="13"/>
      <c r="EW200" s="13"/>
      <c r="EX200" s="13"/>
      <c r="EY200" s="13"/>
      <c r="EZ200" s="13"/>
      <c r="FA200" s="13"/>
      <c r="FB200" s="13"/>
      <c r="FC200" s="13"/>
      <c r="FD200" s="13"/>
      <c r="FE200" s="13"/>
      <c r="FF200" s="13"/>
      <c r="FG200" s="13"/>
      <c r="FH200" s="13"/>
      <c r="FI200" s="13"/>
      <c r="FJ200" s="13"/>
      <c r="FK200" s="13"/>
      <c r="FL200" s="13"/>
      <c r="FM200" s="13"/>
      <c r="FN200" s="13"/>
      <c r="FO200" s="13"/>
      <c r="FP200" s="13"/>
      <c r="FQ200" s="13"/>
      <c r="FR200" s="13"/>
      <c r="FS200" s="13"/>
      <c r="FT200" s="13"/>
      <c r="FU200" s="13"/>
      <c r="FV200" s="13"/>
      <c r="FW200" s="13"/>
      <c r="FX200" s="13"/>
      <c r="FY200" s="13"/>
      <c r="FZ200" s="13"/>
      <c r="GA200" s="13"/>
      <c r="GB200" s="13"/>
      <c r="GC200" s="13"/>
      <c r="GD200" s="13"/>
      <c r="GE200" s="13"/>
      <c r="GF200" s="13"/>
      <c r="GG200" s="13"/>
      <c r="GH200" s="13"/>
      <c r="GI200" s="13"/>
      <c r="GJ200" s="13"/>
      <c r="GK200" s="13"/>
      <c r="GL200" s="13"/>
      <c r="GM200" s="13"/>
      <c r="GN200" s="13"/>
      <c r="GO200" s="13"/>
      <c r="GP200" s="13"/>
      <c r="GQ200" s="13"/>
      <c r="GR200" s="13"/>
      <c r="GS200" s="13"/>
      <c r="GT200" s="13"/>
      <c r="GU200" s="13"/>
      <c r="GV200" s="13"/>
      <c r="GW200" s="13"/>
      <c r="GX200" s="13"/>
      <c r="GY200" s="13"/>
      <c r="GZ200" s="13"/>
      <c r="HA200" s="13"/>
      <c r="HB200" s="13"/>
      <c r="HC200" s="13"/>
      <c r="HD200" s="13"/>
      <c r="HE200" s="13"/>
      <c r="HF200" s="13"/>
      <c r="HG200" s="13"/>
      <c r="HH200" s="13"/>
      <c r="HI200" s="13"/>
      <c r="HJ200" s="13"/>
      <c r="HK200" s="13"/>
      <c r="HL200" s="13"/>
      <c r="HM200" s="13"/>
      <c r="HN200" s="13"/>
      <c r="HO200" s="13"/>
      <c r="HP200" s="13"/>
      <c r="HQ200" s="13"/>
      <c r="HR200" s="13"/>
      <c r="HS200" s="13"/>
      <c r="HT200" s="13"/>
      <c r="HU200" s="13"/>
      <c r="HV200" s="13"/>
      <c r="HW200" s="13"/>
      <c r="HX200" s="13"/>
      <c r="HY200" s="13"/>
      <c r="HZ200" s="13"/>
      <c r="IA200" s="13"/>
      <c r="IB200" s="13"/>
      <c r="IC200" s="13"/>
      <c r="ID200" s="13"/>
      <c r="IE200" s="13"/>
      <c r="IF200" s="13"/>
    </row>
    <row r="201" spans="1:240" s="30" customFormat="1" ht="33" customHeight="1" x14ac:dyDescent="0.3">
      <c r="A201" s="55" t="s">
        <v>104</v>
      </c>
      <c r="B201" s="31" t="s">
        <v>105</v>
      </c>
      <c r="C201" s="138">
        <f>SUM(C202+C209+C218+C224+C234+C235+C236+C239+C241+C244+C246+C248+C249+C252+C253+C255+C256)</f>
        <v>149001.54999999999</v>
      </c>
      <c r="D201" s="138">
        <f>SUM(D202+D209+D218+D224+D234+D235+D236+D239+D241+D244+D246+D248+D249+D252+D253+D255+D256)</f>
        <v>147636.88499999995</v>
      </c>
      <c r="E201" s="139">
        <f t="shared" ref="E201:E207" si="8">SUM(D201/C201*100)</f>
        <v>99.084126977202558</v>
      </c>
      <c r="F201" s="140">
        <f t="shared" si="7"/>
        <v>-1364.6650000000373</v>
      </c>
      <c r="G201" s="80"/>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29"/>
      <c r="BJ201" s="29"/>
      <c r="BK201" s="29"/>
      <c r="BL201" s="29"/>
      <c r="BM201" s="29"/>
      <c r="BN201" s="29"/>
      <c r="BO201" s="29"/>
      <c r="BP201" s="29"/>
      <c r="BQ201" s="29"/>
      <c r="BR201" s="29"/>
      <c r="BS201" s="29"/>
      <c r="BT201" s="29"/>
      <c r="BU201" s="29"/>
      <c r="BV201" s="29"/>
      <c r="BW201" s="29"/>
      <c r="BX201" s="29"/>
      <c r="BY201" s="29"/>
      <c r="BZ201" s="29"/>
      <c r="CA201" s="29"/>
      <c r="CB201" s="29"/>
      <c r="CC201" s="29"/>
      <c r="CD201" s="29"/>
      <c r="CE201" s="29"/>
      <c r="CF201" s="29"/>
      <c r="CG201" s="29"/>
      <c r="CH201" s="29"/>
      <c r="CI201" s="29"/>
      <c r="CJ201" s="29"/>
      <c r="CK201" s="29"/>
      <c r="CL201" s="29"/>
      <c r="CM201" s="29"/>
      <c r="CN201" s="29"/>
      <c r="CO201" s="29"/>
      <c r="CP201" s="29"/>
      <c r="CQ201" s="29"/>
      <c r="CR201" s="29"/>
      <c r="CS201" s="29"/>
      <c r="CT201" s="29"/>
      <c r="CU201" s="29"/>
      <c r="CV201" s="29"/>
      <c r="CW201" s="29"/>
      <c r="CX201" s="29"/>
      <c r="CY201" s="29"/>
      <c r="CZ201" s="29"/>
      <c r="DA201" s="29"/>
      <c r="DB201" s="29"/>
      <c r="DC201" s="29"/>
      <c r="DD201" s="29"/>
      <c r="DE201" s="29"/>
      <c r="DF201" s="29"/>
      <c r="DG201" s="29"/>
      <c r="DH201" s="29"/>
      <c r="DI201" s="29"/>
      <c r="DJ201" s="29"/>
      <c r="DK201" s="29"/>
      <c r="DL201" s="29"/>
      <c r="DM201" s="29"/>
      <c r="DN201" s="29"/>
      <c r="DO201" s="29"/>
      <c r="DP201" s="29"/>
      <c r="DQ201" s="29"/>
      <c r="DR201" s="29"/>
      <c r="DS201" s="29"/>
      <c r="DT201" s="29"/>
      <c r="DU201" s="29"/>
      <c r="DV201" s="29"/>
      <c r="DW201" s="29"/>
      <c r="DX201" s="29"/>
      <c r="DY201" s="29"/>
      <c r="DZ201" s="29"/>
      <c r="EA201" s="29"/>
      <c r="EB201" s="29"/>
      <c r="EC201" s="29"/>
      <c r="ED201" s="29"/>
      <c r="EE201" s="29"/>
      <c r="EF201" s="29"/>
      <c r="EG201" s="29"/>
      <c r="EH201" s="29"/>
      <c r="EI201" s="29"/>
      <c r="EJ201" s="29"/>
      <c r="EK201" s="29"/>
      <c r="EL201" s="29"/>
      <c r="EM201" s="29"/>
      <c r="EN201" s="29"/>
      <c r="EO201" s="29"/>
      <c r="EP201" s="29"/>
      <c r="EQ201" s="29"/>
      <c r="ER201" s="29"/>
      <c r="ES201" s="29"/>
      <c r="ET201" s="29"/>
      <c r="EU201" s="29"/>
      <c r="EV201" s="29"/>
      <c r="EW201" s="29"/>
      <c r="EX201" s="29"/>
      <c r="EY201" s="29"/>
      <c r="EZ201" s="29"/>
      <c r="FA201" s="29"/>
      <c r="FB201" s="29"/>
      <c r="FC201" s="29"/>
      <c r="FD201" s="29"/>
      <c r="FE201" s="29"/>
      <c r="FF201" s="29"/>
      <c r="FG201" s="29"/>
      <c r="FH201" s="29"/>
      <c r="FI201" s="29"/>
      <c r="FJ201" s="29"/>
      <c r="FK201" s="29"/>
      <c r="FL201" s="29"/>
      <c r="FM201" s="29"/>
      <c r="FN201" s="29"/>
      <c r="FO201" s="29"/>
      <c r="FP201" s="29"/>
      <c r="FQ201" s="29"/>
      <c r="FR201" s="29"/>
      <c r="FS201" s="29"/>
      <c r="FT201" s="29"/>
      <c r="FU201" s="29"/>
      <c r="FV201" s="29"/>
      <c r="FW201" s="29"/>
      <c r="FX201" s="29"/>
      <c r="FY201" s="29"/>
      <c r="FZ201" s="29"/>
      <c r="GA201" s="29"/>
      <c r="GB201" s="29"/>
      <c r="GC201" s="29"/>
      <c r="GD201" s="29"/>
      <c r="GE201" s="29"/>
      <c r="GF201" s="29"/>
      <c r="GG201" s="29"/>
      <c r="GH201" s="29"/>
      <c r="GI201" s="29"/>
      <c r="GJ201" s="29"/>
      <c r="GK201" s="29"/>
      <c r="GL201" s="29"/>
      <c r="GM201" s="29"/>
      <c r="GN201" s="29"/>
      <c r="GO201" s="29"/>
      <c r="GP201" s="29"/>
      <c r="GQ201" s="29"/>
      <c r="GR201" s="29"/>
      <c r="GS201" s="29"/>
      <c r="GT201" s="29"/>
      <c r="GU201" s="29"/>
      <c r="GV201" s="29"/>
      <c r="GW201" s="29"/>
      <c r="GX201" s="29"/>
      <c r="GY201" s="29"/>
      <c r="GZ201" s="29"/>
      <c r="HA201" s="29"/>
      <c r="HB201" s="29"/>
      <c r="HC201" s="29"/>
      <c r="HD201" s="29"/>
      <c r="HE201" s="29"/>
      <c r="HF201" s="29"/>
      <c r="HG201" s="29"/>
      <c r="HH201" s="29"/>
      <c r="HI201" s="29"/>
      <c r="HJ201" s="29"/>
      <c r="HK201" s="29"/>
      <c r="HL201" s="29"/>
      <c r="HM201" s="29"/>
      <c r="HN201" s="29"/>
      <c r="HO201" s="29"/>
      <c r="HP201" s="29"/>
      <c r="HQ201" s="29"/>
      <c r="HR201" s="29"/>
      <c r="HS201" s="29"/>
      <c r="HT201" s="29"/>
      <c r="HU201" s="29"/>
      <c r="HV201" s="29"/>
      <c r="HW201" s="29"/>
      <c r="HX201" s="29"/>
      <c r="HY201" s="29"/>
      <c r="HZ201" s="29"/>
      <c r="IA201" s="29"/>
      <c r="IB201" s="29"/>
      <c r="IC201" s="29"/>
      <c r="ID201" s="29"/>
      <c r="IE201" s="29"/>
      <c r="IF201" s="29"/>
    </row>
    <row r="202" spans="1:240" s="30" customFormat="1" ht="81" customHeight="1" x14ac:dyDescent="0.3">
      <c r="A202" s="148" t="s">
        <v>237</v>
      </c>
      <c r="B202" s="144" t="s">
        <v>238</v>
      </c>
      <c r="C202" s="17">
        <f t="shared" ref="C202:F202" si="9">SUM(C203:C208)</f>
        <v>86185.353999999992</v>
      </c>
      <c r="D202" s="17">
        <f t="shared" si="9"/>
        <v>85643.281999999992</v>
      </c>
      <c r="E202" s="139">
        <f t="shared" si="8"/>
        <v>99.371039306748116</v>
      </c>
      <c r="F202" s="17">
        <f t="shared" si="9"/>
        <v>-542.07200000000182</v>
      </c>
      <c r="G202" s="80"/>
      <c r="H202" s="159"/>
      <c r="I202" s="15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c r="BM202" s="29"/>
      <c r="BN202" s="29"/>
      <c r="BO202" s="29"/>
      <c r="BP202" s="29"/>
      <c r="BQ202" s="29"/>
      <c r="BR202" s="29"/>
      <c r="BS202" s="29"/>
      <c r="BT202" s="29"/>
      <c r="BU202" s="29"/>
      <c r="BV202" s="29"/>
      <c r="BW202" s="29"/>
      <c r="BX202" s="29"/>
      <c r="BY202" s="29"/>
      <c r="BZ202" s="29"/>
      <c r="CA202" s="29"/>
      <c r="CB202" s="29"/>
      <c r="CC202" s="29"/>
      <c r="CD202" s="29"/>
      <c r="CE202" s="29"/>
      <c r="CF202" s="29"/>
      <c r="CG202" s="29"/>
      <c r="CH202" s="29"/>
      <c r="CI202" s="29"/>
      <c r="CJ202" s="29"/>
      <c r="CK202" s="29"/>
      <c r="CL202" s="29"/>
      <c r="CM202" s="29"/>
      <c r="CN202" s="29"/>
      <c r="CO202" s="29"/>
      <c r="CP202" s="29"/>
      <c r="CQ202" s="29"/>
      <c r="CR202" s="29"/>
      <c r="CS202" s="29"/>
      <c r="CT202" s="29"/>
      <c r="CU202" s="29"/>
      <c r="CV202" s="29"/>
      <c r="CW202" s="29"/>
      <c r="CX202" s="29"/>
      <c r="CY202" s="29"/>
      <c r="CZ202" s="29"/>
      <c r="DA202" s="29"/>
      <c r="DB202" s="29"/>
      <c r="DC202" s="29"/>
      <c r="DD202" s="29"/>
      <c r="DE202" s="29"/>
      <c r="DF202" s="29"/>
      <c r="DG202" s="29"/>
      <c r="DH202" s="29"/>
      <c r="DI202" s="29"/>
      <c r="DJ202" s="29"/>
      <c r="DK202" s="29"/>
      <c r="DL202" s="29"/>
      <c r="DM202" s="29"/>
      <c r="DN202" s="29"/>
      <c r="DO202" s="29"/>
      <c r="DP202" s="29"/>
      <c r="DQ202" s="29"/>
      <c r="DR202" s="29"/>
      <c r="DS202" s="29"/>
      <c r="DT202" s="29"/>
      <c r="DU202" s="29"/>
      <c r="DV202" s="29"/>
      <c r="DW202" s="29"/>
      <c r="DX202" s="29"/>
      <c r="DY202" s="29"/>
      <c r="DZ202" s="29"/>
      <c r="EA202" s="29"/>
      <c r="EB202" s="29"/>
      <c r="EC202" s="29"/>
      <c r="ED202" s="29"/>
      <c r="EE202" s="29"/>
      <c r="EF202" s="29"/>
      <c r="EG202" s="29"/>
      <c r="EH202" s="29"/>
      <c r="EI202" s="29"/>
      <c r="EJ202" s="29"/>
      <c r="EK202" s="29"/>
      <c r="EL202" s="29"/>
      <c r="EM202" s="29"/>
      <c r="EN202" s="29"/>
      <c r="EO202" s="29"/>
      <c r="EP202" s="29"/>
      <c r="EQ202" s="29"/>
      <c r="ER202" s="29"/>
      <c r="ES202" s="29"/>
      <c r="ET202" s="29"/>
      <c r="EU202" s="29"/>
      <c r="EV202" s="29"/>
      <c r="EW202" s="29"/>
      <c r="EX202" s="29"/>
      <c r="EY202" s="29"/>
      <c r="EZ202" s="29"/>
      <c r="FA202" s="29"/>
      <c r="FB202" s="29"/>
      <c r="FC202" s="29"/>
      <c r="FD202" s="29"/>
      <c r="FE202" s="29"/>
      <c r="FF202" s="29"/>
      <c r="FG202" s="29"/>
      <c r="FH202" s="29"/>
      <c r="FI202" s="29"/>
      <c r="FJ202" s="29"/>
      <c r="FK202" s="29"/>
      <c r="FL202" s="29"/>
      <c r="FM202" s="29"/>
      <c r="FN202" s="29"/>
      <c r="FO202" s="29"/>
      <c r="FP202" s="29"/>
      <c r="FQ202" s="29"/>
      <c r="FR202" s="29"/>
      <c r="FS202" s="29"/>
      <c r="FT202" s="29"/>
      <c r="FU202" s="29"/>
      <c r="FV202" s="29"/>
      <c r="FW202" s="29"/>
      <c r="FX202" s="29"/>
      <c r="FY202" s="29"/>
      <c r="FZ202" s="29"/>
      <c r="GA202" s="29"/>
      <c r="GB202" s="29"/>
      <c r="GC202" s="29"/>
      <c r="GD202" s="29"/>
      <c r="GE202" s="29"/>
      <c r="GF202" s="29"/>
      <c r="GG202" s="29"/>
      <c r="GH202" s="29"/>
      <c r="GI202" s="29"/>
      <c r="GJ202" s="29"/>
      <c r="GK202" s="29"/>
      <c r="GL202" s="29"/>
      <c r="GM202" s="29"/>
      <c r="GN202" s="29"/>
      <c r="GO202" s="29"/>
      <c r="GP202" s="29"/>
      <c r="GQ202" s="29"/>
      <c r="GR202" s="29"/>
      <c r="GS202" s="29"/>
      <c r="GT202" s="29"/>
      <c r="GU202" s="29"/>
      <c r="GV202" s="29"/>
      <c r="GW202" s="29"/>
      <c r="GX202" s="29"/>
      <c r="GY202" s="29"/>
      <c r="GZ202" s="29"/>
      <c r="HA202" s="29"/>
      <c r="HB202" s="29"/>
      <c r="HC202" s="29"/>
      <c r="HD202" s="29"/>
      <c r="HE202" s="29"/>
      <c r="HF202" s="29"/>
      <c r="HG202" s="29"/>
      <c r="HH202" s="29"/>
      <c r="HI202" s="29"/>
      <c r="HJ202" s="29"/>
      <c r="HK202" s="29"/>
      <c r="HL202" s="29"/>
      <c r="HM202" s="29"/>
      <c r="HN202" s="29"/>
      <c r="HO202" s="29"/>
      <c r="HP202" s="29"/>
      <c r="HQ202" s="29"/>
      <c r="HR202" s="29"/>
      <c r="HS202" s="29"/>
      <c r="HT202" s="29"/>
      <c r="HU202" s="29"/>
      <c r="HV202" s="29"/>
      <c r="HW202" s="29"/>
      <c r="HX202" s="29"/>
      <c r="HY202" s="29"/>
      <c r="HZ202" s="29"/>
      <c r="IA202" s="29"/>
      <c r="IB202" s="29"/>
      <c r="IC202" s="29"/>
      <c r="ID202" s="29"/>
      <c r="IE202" s="29"/>
      <c r="IF202" s="29"/>
    </row>
    <row r="203" spans="1:240" s="14" customFormat="1" ht="176.25" customHeight="1" x14ac:dyDescent="0.3">
      <c r="A203" s="21" t="s">
        <v>106</v>
      </c>
      <c r="B203" s="103" t="s">
        <v>107</v>
      </c>
      <c r="C203" s="60">
        <v>5759.8630000000003</v>
      </c>
      <c r="D203" s="60">
        <v>5713.2939999999999</v>
      </c>
      <c r="E203" s="78">
        <f t="shared" si="8"/>
        <v>99.191491186509111</v>
      </c>
      <c r="F203" s="86">
        <f t="shared" si="7"/>
        <v>-46.569000000000415</v>
      </c>
      <c r="G203" s="49"/>
      <c r="H203" s="160"/>
      <c r="I203" s="161"/>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row>
    <row r="204" spans="1:240" s="14" customFormat="1" ht="409.6" customHeight="1" x14ac:dyDescent="0.3">
      <c r="A204" s="21" t="s">
        <v>108</v>
      </c>
      <c r="B204" s="104" t="s">
        <v>109</v>
      </c>
      <c r="C204" s="60">
        <v>459.96600000000001</v>
      </c>
      <c r="D204" s="60">
        <v>454.84</v>
      </c>
      <c r="E204" s="78">
        <f t="shared" si="8"/>
        <v>98.88556980298543</v>
      </c>
      <c r="F204" s="86">
        <f t="shared" si="7"/>
        <v>-5.1260000000000332</v>
      </c>
      <c r="G204" s="49"/>
      <c r="H204" s="162"/>
      <c r="I204" s="161"/>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row>
    <row r="205" spans="1:240" s="14" customFormat="1" ht="90.75" hidden="1" customHeight="1" x14ac:dyDescent="0.3">
      <c r="A205" s="21" t="s">
        <v>48</v>
      </c>
      <c r="B205" s="22" t="s">
        <v>59</v>
      </c>
      <c r="C205" s="60"/>
      <c r="D205" s="60"/>
      <c r="E205" s="78" t="e">
        <f t="shared" si="8"/>
        <v>#DIV/0!</v>
      </c>
      <c r="F205" s="86">
        <f t="shared" si="7"/>
        <v>0</v>
      </c>
      <c r="G205" s="49"/>
      <c r="H205" s="163"/>
      <c r="I205" s="161"/>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row>
    <row r="206" spans="1:240" s="14" customFormat="1" ht="78" customHeight="1" x14ac:dyDescent="0.3">
      <c r="A206" s="21" t="s">
        <v>110</v>
      </c>
      <c r="B206" s="105" t="s">
        <v>111</v>
      </c>
      <c r="C206" s="60">
        <v>305.68099999999998</v>
      </c>
      <c r="D206" s="60">
        <v>301.81700000000001</v>
      </c>
      <c r="E206" s="78">
        <f t="shared" si="8"/>
        <v>98.735937137080825</v>
      </c>
      <c r="F206" s="86">
        <f t="shared" si="7"/>
        <v>-3.8639999999999759</v>
      </c>
      <c r="G206" s="49"/>
      <c r="H206" s="161"/>
      <c r="I206" s="161"/>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row>
    <row r="207" spans="1:240" s="14" customFormat="1" ht="32.25" customHeight="1" x14ac:dyDescent="0.3">
      <c r="A207" s="21" t="s">
        <v>112</v>
      </c>
      <c r="B207" s="106" t="s">
        <v>113</v>
      </c>
      <c r="C207" s="60">
        <v>760.22</v>
      </c>
      <c r="D207" s="60">
        <v>753.82100000000003</v>
      </c>
      <c r="E207" s="78">
        <f t="shared" si="8"/>
        <v>99.158269974481072</v>
      </c>
      <c r="F207" s="86">
        <f t="shared" si="7"/>
        <v>-6.3990000000000009</v>
      </c>
      <c r="G207" s="49"/>
      <c r="H207" s="161"/>
      <c r="I207" s="161"/>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c r="EI207" s="13"/>
      <c r="EJ207" s="13"/>
      <c r="EK207" s="13"/>
      <c r="EL207" s="13"/>
      <c r="EM207" s="13"/>
      <c r="EN207" s="13"/>
      <c r="EO207" s="13"/>
      <c r="EP207" s="13"/>
      <c r="EQ207" s="13"/>
      <c r="ER207" s="13"/>
      <c r="ES207" s="13"/>
      <c r="ET207" s="13"/>
      <c r="EU207" s="13"/>
      <c r="EV207" s="13"/>
      <c r="EW207" s="13"/>
      <c r="EX207" s="13"/>
      <c r="EY207" s="13"/>
      <c r="EZ207" s="13"/>
      <c r="FA207" s="13"/>
      <c r="FB207" s="13"/>
      <c r="FC207" s="13"/>
      <c r="FD207" s="13"/>
      <c r="FE207" s="13"/>
      <c r="FF207" s="13"/>
      <c r="FG207" s="13"/>
      <c r="FH207" s="13"/>
      <c r="FI207" s="13"/>
      <c r="FJ207" s="13"/>
      <c r="FK207" s="13"/>
      <c r="FL207" s="13"/>
      <c r="FM207" s="13"/>
      <c r="FN207" s="13"/>
      <c r="FO207" s="13"/>
      <c r="FP207" s="13"/>
      <c r="FQ207" s="13"/>
      <c r="FR207" s="13"/>
      <c r="FS207" s="13"/>
      <c r="FT207" s="13"/>
      <c r="FU207" s="13"/>
      <c r="FV207" s="13"/>
      <c r="FW207" s="13"/>
      <c r="FX207" s="13"/>
      <c r="FY207" s="13"/>
      <c r="FZ207" s="13"/>
      <c r="GA207" s="13"/>
      <c r="GB207" s="13"/>
      <c r="GC207" s="13"/>
      <c r="GD207" s="13"/>
      <c r="GE207" s="13"/>
      <c r="GF207" s="13"/>
      <c r="GG207" s="13"/>
      <c r="GH207" s="13"/>
      <c r="GI207" s="13"/>
      <c r="GJ207" s="13"/>
      <c r="GK207" s="13"/>
      <c r="GL207" s="13"/>
      <c r="GM207" s="13"/>
      <c r="GN207" s="13"/>
      <c r="GO207" s="13"/>
      <c r="GP207" s="13"/>
      <c r="GQ207" s="13"/>
      <c r="GR207" s="13"/>
      <c r="GS207" s="13"/>
      <c r="GT207" s="13"/>
      <c r="GU207" s="13"/>
      <c r="GV207" s="13"/>
      <c r="GW207" s="13"/>
      <c r="GX207" s="13"/>
      <c r="GY207" s="13"/>
      <c r="GZ207" s="13"/>
      <c r="HA207" s="13"/>
      <c r="HB207" s="13"/>
      <c r="HC207" s="13"/>
      <c r="HD207" s="13"/>
      <c r="HE207" s="13"/>
      <c r="HF207" s="13"/>
      <c r="HG207" s="13"/>
      <c r="HH207" s="13"/>
      <c r="HI207" s="13"/>
      <c r="HJ207" s="13"/>
      <c r="HK207" s="13"/>
      <c r="HL207" s="13"/>
      <c r="HM207" s="13"/>
      <c r="HN207" s="13"/>
      <c r="HO207" s="13"/>
      <c r="HP207" s="13"/>
      <c r="HQ207" s="13"/>
      <c r="HR207" s="13"/>
      <c r="HS207" s="13"/>
      <c r="HT207" s="13"/>
      <c r="HU207" s="13"/>
      <c r="HV207" s="13"/>
      <c r="HW207" s="13"/>
      <c r="HX207" s="13"/>
      <c r="HY207" s="13"/>
      <c r="HZ207" s="13"/>
      <c r="IA207" s="13"/>
      <c r="IB207" s="13"/>
      <c r="IC207" s="13"/>
      <c r="ID207" s="13"/>
      <c r="IE207" s="13"/>
      <c r="IF207" s="13"/>
    </row>
    <row r="208" spans="1:240" s="14" customFormat="1" ht="44.25" customHeight="1" x14ac:dyDescent="0.3">
      <c r="A208" s="21" t="s">
        <v>114</v>
      </c>
      <c r="B208" s="105" t="s">
        <v>115</v>
      </c>
      <c r="C208" s="60">
        <v>78899.623999999996</v>
      </c>
      <c r="D208" s="60">
        <v>78419.509999999995</v>
      </c>
      <c r="E208" s="78">
        <f>SUM(D208/C208*100)</f>
        <v>99.391487594414897</v>
      </c>
      <c r="F208" s="86">
        <f t="shared" si="7"/>
        <v>-480.1140000000014</v>
      </c>
      <c r="G208" s="49"/>
      <c r="H208" s="285"/>
      <c r="I208" s="287"/>
      <c r="J208" s="204"/>
      <c r="K208" s="282"/>
      <c r="L208" s="284"/>
      <c r="M208" s="284"/>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c r="DR208" s="13"/>
      <c r="DS208" s="13"/>
      <c r="DT208" s="13"/>
      <c r="DU208" s="13"/>
      <c r="DV208" s="13"/>
      <c r="DW208" s="13"/>
      <c r="DX208" s="13"/>
      <c r="DY208" s="13"/>
      <c r="DZ208" s="13"/>
      <c r="EA208" s="13"/>
      <c r="EB208" s="13"/>
      <c r="EC208" s="13"/>
      <c r="ED208" s="13"/>
      <c r="EE208" s="13"/>
      <c r="EF208" s="13"/>
      <c r="EG208" s="13"/>
      <c r="EH208" s="13"/>
      <c r="EI208" s="13"/>
      <c r="EJ208" s="13"/>
      <c r="EK208" s="13"/>
      <c r="EL208" s="13"/>
      <c r="EM208" s="13"/>
      <c r="EN208" s="13"/>
      <c r="EO208" s="13"/>
      <c r="EP208" s="13"/>
      <c r="EQ208" s="13"/>
      <c r="ER208" s="13"/>
      <c r="ES208" s="13"/>
      <c r="ET208" s="13"/>
      <c r="EU208" s="13"/>
      <c r="EV208" s="13"/>
      <c r="EW208" s="13"/>
      <c r="EX208" s="13"/>
      <c r="EY208" s="13"/>
      <c r="EZ208" s="13"/>
      <c r="FA208" s="13"/>
      <c r="FB208" s="13"/>
      <c r="FC208" s="13"/>
      <c r="FD208" s="13"/>
      <c r="FE208" s="13"/>
      <c r="FF208" s="13"/>
      <c r="FG208" s="13"/>
      <c r="FH208" s="13"/>
      <c r="FI208" s="13"/>
      <c r="FJ208" s="13"/>
      <c r="FK208" s="13"/>
      <c r="FL208" s="13"/>
      <c r="FM208" s="13"/>
      <c r="FN208" s="13"/>
      <c r="FO208" s="13"/>
      <c r="FP208" s="13"/>
      <c r="FQ208" s="13"/>
      <c r="FR208" s="13"/>
      <c r="FS208" s="13"/>
      <c r="FT208" s="13"/>
      <c r="FU208" s="13"/>
      <c r="FV208" s="13"/>
      <c r="FW208" s="13"/>
      <c r="FX208" s="13"/>
      <c r="FY208" s="13"/>
      <c r="FZ208" s="13"/>
      <c r="GA208" s="13"/>
      <c r="GB208" s="13"/>
      <c r="GC208" s="13"/>
      <c r="GD208" s="13"/>
      <c r="GE208" s="13"/>
      <c r="GF208" s="13"/>
      <c r="GG208" s="13"/>
      <c r="GH208" s="13"/>
      <c r="GI208" s="13"/>
      <c r="GJ208" s="13"/>
      <c r="GK208" s="13"/>
      <c r="GL208" s="13"/>
      <c r="GM208" s="13"/>
      <c r="GN208" s="13"/>
      <c r="GO208" s="13"/>
      <c r="GP208" s="13"/>
      <c r="GQ208" s="13"/>
      <c r="GR208" s="13"/>
      <c r="GS208" s="13"/>
      <c r="GT208" s="13"/>
      <c r="GU208" s="13"/>
      <c r="GV208" s="13"/>
      <c r="GW208" s="13"/>
      <c r="GX208" s="13"/>
      <c r="GY208" s="13"/>
      <c r="GZ208" s="13"/>
      <c r="HA208" s="13"/>
      <c r="HB208" s="13"/>
      <c r="HC208" s="13"/>
      <c r="HD208" s="13"/>
      <c r="HE208" s="13"/>
      <c r="HF208" s="13"/>
      <c r="HG208" s="13"/>
      <c r="HH208" s="13"/>
      <c r="HI208" s="13"/>
      <c r="HJ208" s="13"/>
      <c r="HK208" s="13"/>
      <c r="HL208" s="13"/>
      <c r="HM208" s="13"/>
      <c r="HN208" s="13"/>
      <c r="HO208" s="13"/>
      <c r="HP208" s="13"/>
      <c r="HQ208" s="13"/>
      <c r="HR208" s="13"/>
      <c r="HS208" s="13"/>
      <c r="HT208" s="13"/>
      <c r="HU208" s="13"/>
      <c r="HV208" s="13"/>
      <c r="HW208" s="13"/>
      <c r="HX208" s="13"/>
      <c r="HY208" s="13"/>
      <c r="HZ208" s="13"/>
      <c r="IA208" s="13"/>
      <c r="IB208" s="13"/>
      <c r="IC208" s="13"/>
      <c r="ID208" s="13"/>
      <c r="IE208" s="13"/>
      <c r="IF208" s="13"/>
    </row>
    <row r="209" spans="1:240" s="14" customFormat="1" ht="47.25" customHeight="1" x14ac:dyDescent="0.3">
      <c r="A209" s="147" t="s">
        <v>239</v>
      </c>
      <c r="B209" s="145" t="s">
        <v>240</v>
      </c>
      <c r="C209" s="17">
        <f>SUM(C212+C213+C214+C216+C217)</f>
        <v>634.69200000000001</v>
      </c>
      <c r="D209" s="17">
        <f>SUM(D212+D213+D214+D216+D217)</f>
        <v>621.74199999999996</v>
      </c>
      <c r="E209" s="23">
        <f>SUM(D209/C209*100)</f>
        <v>97.959640266459942</v>
      </c>
      <c r="F209" s="17">
        <f>SUM(F212+F213+F214+F216+F217)</f>
        <v>-12.950000000000093</v>
      </c>
      <c r="G209" s="49"/>
      <c r="H209" s="286"/>
      <c r="I209" s="283"/>
      <c r="J209" s="203"/>
      <c r="K209" s="283"/>
      <c r="L209" s="284"/>
      <c r="M209" s="28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c r="DR209" s="13"/>
      <c r="DS209" s="13"/>
      <c r="DT209" s="13"/>
      <c r="DU209" s="13"/>
      <c r="DV209" s="13"/>
      <c r="DW209" s="13"/>
      <c r="DX209" s="13"/>
      <c r="DY209" s="13"/>
      <c r="DZ209" s="13"/>
      <c r="EA209" s="13"/>
      <c r="EB209" s="13"/>
      <c r="EC209" s="13"/>
      <c r="ED209" s="13"/>
      <c r="EE209" s="13"/>
      <c r="EF209" s="13"/>
      <c r="EG209" s="13"/>
      <c r="EH209" s="13"/>
      <c r="EI209" s="13"/>
      <c r="EJ209" s="13"/>
      <c r="EK209" s="13"/>
      <c r="EL209" s="13"/>
      <c r="EM209" s="13"/>
      <c r="EN209" s="13"/>
      <c r="EO209" s="13"/>
      <c r="EP209" s="13"/>
      <c r="EQ209" s="13"/>
      <c r="ER209" s="13"/>
      <c r="ES209" s="13"/>
      <c r="ET209" s="13"/>
      <c r="EU209" s="13"/>
      <c r="EV209" s="13"/>
      <c r="EW209" s="13"/>
      <c r="EX209" s="13"/>
      <c r="EY209" s="13"/>
      <c r="EZ209" s="13"/>
      <c r="FA209" s="13"/>
      <c r="FB209" s="13"/>
      <c r="FC209" s="13"/>
      <c r="FD209" s="13"/>
      <c r="FE209" s="13"/>
      <c r="FF209" s="13"/>
      <c r="FG209" s="13"/>
      <c r="FH209" s="13"/>
      <c r="FI209" s="13"/>
      <c r="FJ209" s="13"/>
      <c r="FK209" s="13"/>
      <c r="FL209" s="13"/>
      <c r="FM209" s="13"/>
      <c r="FN209" s="13"/>
      <c r="FO209" s="13"/>
      <c r="FP209" s="13"/>
      <c r="FQ209" s="13"/>
      <c r="FR209" s="13"/>
      <c r="FS209" s="13"/>
      <c r="FT209" s="13"/>
      <c r="FU209" s="13"/>
      <c r="FV209" s="13"/>
      <c r="FW209" s="13"/>
      <c r="FX209" s="13"/>
      <c r="FY209" s="13"/>
      <c r="FZ209" s="13"/>
      <c r="GA209" s="13"/>
      <c r="GB209" s="13"/>
      <c r="GC209" s="13"/>
      <c r="GD209" s="13"/>
      <c r="GE209" s="13"/>
      <c r="GF209" s="13"/>
      <c r="GG209" s="13"/>
      <c r="GH209" s="13"/>
      <c r="GI209" s="13"/>
      <c r="GJ209" s="13"/>
      <c r="GK209" s="13"/>
      <c r="GL209" s="13"/>
      <c r="GM209" s="13"/>
      <c r="GN209" s="13"/>
      <c r="GO209" s="13"/>
      <c r="GP209" s="13"/>
      <c r="GQ209" s="13"/>
      <c r="GR209" s="13"/>
      <c r="GS209" s="13"/>
      <c r="GT209" s="13"/>
      <c r="GU209" s="13"/>
      <c r="GV209" s="13"/>
      <c r="GW209" s="13"/>
      <c r="GX209" s="13"/>
      <c r="GY209" s="13"/>
      <c r="GZ209" s="13"/>
      <c r="HA209" s="13"/>
      <c r="HB209" s="13"/>
      <c r="HC209" s="13"/>
      <c r="HD209" s="13"/>
      <c r="HE209" s="13"/>
      <c r="HF209" s="13"/>
      <c r="HG209" s="13"/>
      <c r="HH209" s="13"/>
      <c r="HI209" s="13"/>
      <c r="HJ209" s="13"/>
      <c r="HK209" s="13"/>
      <c r="HL209" s="13"/>
      <c r="HM209" s="13"/>
      <c r="HN209" s="13"/>
      <c r="HO209" s="13"/>
      <c r="HP209" s="13"/>
      <c r="HQ209" s="13"/>
      <c r="HR209" s="13"/>
      <c r="HS209" s="13"/>
      <c r="HT209" s="13"/>
      <c r="HU209" s="13"/>
      <c r="HV209" s="13"/>
      <c r="HW209" s="13"/>
      <c r="HX209" s="13"/>
      <c r="HY209" s="13"/>
      <c r="HZ209" s="13"/>
      <c r="IA209" s="13"/>
      <c r="IB209" s="13"/>
      <c r="IC209" s="13"/>
      <c r="ID209" s="13"/>
      <c r="IE209" s="13"/>
      <c r="IF209" s="13"/>
    </row>
    <row r="210" spans="1:240" s="14" customFormat="1" ht="49.5" hidden="1" customHeight="1" x14ac:dyDescent="0.3">
      <c r="A210" s="272" t="s">
        <v>4</v>
      </c>
      <c r="B210" s="274" t="s">
        <v>55</v>
      </c>
      <c r="C210" s="191"/>
      <c r="D210" s="276" t="s">
        <v>288</v>
      </c>
      <c r="E210" s="278" t="s">
        <v>276</v>
      </c>
      <c r="F210" s="280" t="s">
        <v>277</v>
      </c>
      <c r="G210" s="49"/>
      <c r="H210" s="201"/>
      <c r="I210" s="202"/>
      <c r="J210" s="203"/>
      <c r="K210" s="202"/>
      <c r="L210" s="204"/>
      <c r="M210" s="202"/>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c r="DR210" s="13"/>
      <c r="DS210" s="13"/>
      <c r="DT210" s="13"/>
      <c r="DU210" s="13"/>
      <c r="DV210" s="13"/>
      <c r="DW210" s="13"/>
      <c r="DX210" s="13"/>
      <c r="DY210" s="13"/>
      <c r="DZ210" s="13"/>
      <c r="EA210" s="13"/>
      <c r="EB210" s="13"/>
      <c r="EC210" s="13"/>
      <c r="ED210" s="13"/>
      <c r="EE210" s="13"/>
      <c r="EF210" s="13"/>
      <c r="EG210" s="13"/>
      <c r="EH210" s="13"/>
      <c r="EI210" s="13"/>
      <c r="EJ210" s="13"/>
      <c r="EK210" s="13"/>
      <c r="EL210" s="13"/>
      <c r="EM210" s="13"/>
      <c r="EN210" s="13"/>
      <c r="EO210" s="13"/>
      <c r="EP210" s="13"/>
      <c r="EQ210" s="13"/>
      <c r="ER210" s="13"/>
      <c r="ES210" s="13"/>
      <c r="ET210" s="13"/>
      <c r="EU210" s="13"/>
      <c r="EV210" s="13"/>
      <c r="EW210" s="13"/>
      <c r="EX210" s="13"/>
      <c r="EY210" s="13"/>
      <c r="EZ210" s="13"/>
      <c r="FA210" s="13"/>
      <c r="FB210" s="13"/>
      <c r="FC210" s="13"/>
      <c r="FD210" s="13"/>
      <c r="FE210" s="13"/>
      <c r="FF210" s="13"/>
      <c r="FG210" s="13"/>
      <c r="FH210" s="13"/>
      <c r="FI210" s="13"/>
      <c r="FJ210" s="13"/>
      <c r="FK210" s="13"/>
      <c r="FL210" s="13"/>
      <c r="FM210" s="13"/>
      <c r="FN210" s="13"/>
      <c r="FO210" s="13"/>
      <c r="FP210" s="13"/>
      <c r="FQ210" s="13"/>
      <c r="FR210" s="13"/>
      <c r="FS210" s="13"/>
      <c r="FT210" s="13"/>
      <c r="FU210" s="13"/>
      <c r="FV210" s="13"/>
      <c r="FW210" s="13"/>
      <c r="FX210" s="13"/>
      <c r="FY210" s="13"/>
      <c r="FZ210" s="13"/>
      <c r="GA210" s="13"/>
      <c r="GB210" s="13"/>
      <c r="GC210" s="13"/>
      <c r="GD210" s="13"/>
      <c r="GE210" s="13"/>
      <c r="GF210" s="13"/>
      <c r="GG210" s="13"/>
      <c r="GH210" s="13"/>
      <c r="GI210" s="13"/>
      <c r="GJ210" s="13"/>
      <c r="GK210" s="13"/>
      <c r="GL210" s="13"/>
      <c r="GM210" s="13"/>
      <c r="GN210" s="13"/>
      <c r="GO210" s="13"/>
      <c r="GP210" s="13"/>
      <c r="GQ210" s="13"/>
      <c r="GR210" s="13"/>
      <c r="GS210" s="13"/>
      <c r="GT210" s="13"/>
      <c r="GU210" s="13"/>
      <c r="GV210" s="13"/>
      <c r="GW210" s="13"/>
      <c r="GX210" s="13"/>
      <c r="GY210" s="13"/>
      <c r="GZ210" s="13"/>
      <c r="HA210" s="13"/>
      <c r="HB210" s="13"/>
      <c r="HC210" s="13"/>
      <c r="HD210" s="13"/>
      <c r="HE210" s="13"/>
      <c r="HF210" s="13"/>
      <c r="HG210" s="13"/>
      <c r="HH210" s="13"/>
      <c r="HI210" s="13"/>
      <c r="HJ210" s="13"/>
      <c r="HK210" s="13"/>
      <c r="HL210" s="13"/>
      <c r="HM210" s="13"/>
      <c r="HN210" s="13"/>
      <c r="HO210" s="13"/>
      <c r="HP210" s="13"/>
      <c r="HQ210" s="13"/>
      <c r="HR210" s="13"/>
      <c r="HS210" s="13"/>
      <c r="HT210" s="13"/>
      <c r="HU210" s="13"/>
      <c r="HV210" s="13"/>
      <c r="HW210" s="13"/>
      <c r="HX210" s="13"/>
      <c r="HY210" s="13"/>
      <c r="HZ210" s="13"/>
      <c r="IA210" s="13"/>
      <c r="IB210" s="13"/>
      <c r="IC210" s="13"/>
      <c r="ID210" s="13"/>
      <c r="IE210" s="13"/>
      <c r="IF210" s="13"/>
    </row>
    <row r="211" spans="1:240" s="14" customFormat="1" ht="114.75" customHeight="1" x14ac:dyDescent="0.3">
      <c r="A211" s="273"/>
      <c r="B211" s="275"/>
      <c r="C211" s="54" t="s">
        <v>83</v>
      </c>
      <c r="D211" s="277"/>
      <c r="E211" s="279"/>
      <c r="F211" s="281"/>
      <c r="G211" s="49"/>
      <c r="H211" s="161"/>
      <c r="I211" s="161"/>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row>
    <row r="212" spans="1:240" s="14" customFormat="1" ht="140.25" customHeight="1" thickBot="1" x14ac:dyDescent="0.35">
      <c r="A212" s="21" t="s">
        <v>116</v>
      </c>
      <c r="B212" s="103" t="s">
        <v>117</v>
      </c>
      <c r="C212" s="60">
        <v>31.858000000000001</v>
      </c>
      <c r="D212" s="60">
        <v>31.858000000000001</v>
      </c>
      <c r="E212" s="78">
        <f>SUM(D212/C212*100)</f>
        <v>100</v>
      </c>
      <c r="F212" s="86">
        <f t="shared" si="7"/>
        <v>0</v>
      </c>
      <c r="G212" s="49"/>
      <c r="H212" s="161"/>
      <c r="I212" s="161"/>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row>
    <row r="213" spans="1:240" s="14" customFormat="1" ht="339.75" customHeight="1" thickBot="1" x14ac:dyDescent="0.35">
      <c r="A213" s="21" t="s">
        <v>118</v>
      </c>
      <c r="B213" s="107" t="s">
        <v>119</v>
      </c>
      <c r="C213" s="60">
        <v>0.214</v>
      </c>
      <c r="D213" s="60">
        <v>0.21299999999999999</v>
      </c>
      <c r="E213" s="78">
        <f t="shared" ref="E213:E218" si="10">SUM(D213/C213*100)</f>
        <v>99.53271028037382</v>
      </c>
      <c r="F213" s="86">
        <f t="shared" ref="F213:F256" si="11">SUM(D213-C213)</f>
        <v>-1.0000000000000009E-3</v>
      </c>
      <c r="G213" s="49"/>
      <c r="H213" s="161"/>
      <c r="I213" s="161"/>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row>
    <row r="214" spans="1:240" s="14" customFormat="1" ht="80.25" customHeight="1" x14ac:dyDescent="0.3">
      <c r="A214" s="21" t="s">
        <v>120</v>
      </c>
      <c r="B214" s="108" t="s">
        <v>121</v>
      </c>
      <c r="C214" s="60"/>
      <c r="D214" s="60"/>
      <c r="E214" s="78"/>
      <c r="F214" s="86"/>
      <c r="G214" s="49"/>
      <c r="H214" s="161"/>
      <c r="I214" s="161"/>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row>
    <row r="215" spans="1:240" s="14" customFormat="1" ht="27" hidden="1" customHeight="1" x14ac:dyDescent="0.3">
      <c r="A215" s="21" t="s">
        <v>49</v>
      </c>
      <c r="B215" s="22" t="s">
        <v>57</v>
      </c>
      <c r="C215" s="60"/>
      <c r="D215" s="60"/>
      <c r="E215" s="78" t="e">
        <f t="shared" si="10"/>
        <v>#DIV/0!</v>
      </c>
      <c r="F215" s="86">
        <f t="shared" si="11"/>
        <v>0</v>
      </c>
      <c r="G215" s="49"/>
      <c r="H215" s="161"/>
      <c r="I215" s="161"/>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c r="DR215" s="13"/>
      <c r="DS215" s="13"/>
      <c r="DT215" s="13"/>
      <c r="DU215" s="13"/>
      <c r="DV215" s="13"/>
      <c r="DW215" s="13"/>
      <c r="DX215" s="13"/>
      <c r="DY215" s="13"/>
      <c r="DZ215" s="13"/>
      <c r="EA215" s="13"/>
      <c r="EB215" s="13"/>
      <c r="EC215" s="13"/>
      <c r="ED215" s="13"/>
      <c r="EE215" s="13"/>
      <c r="EF215" s="13"/>
      <c r="EG215" s="13"/>
      <c r="EH215" s="13"/>
      <c r="EI215" s="13"/>
      <c r="EJ215" s="13"/>
      <c r="EK215" s="13"/>
      <c r="EL215" s="13"/>
      <c r="EM215" s="13"/>
      <c r="EN215" s="13"/>
      <c r="EO215" s="13"/>
      <c r="EP215" s="13"/>
      <c r="EQ215" s="13"/>
      <c r="ER215" s="13"/>
      <c r="ES215" s="13"/>
      <c r="ET215" s="13"/>
      <c r="EU215" s="13"/>
      <c r="EV215" s="13"/>
      <c r="EW215" s="13"/>
      <c r="EX215" s="13"/>
      <c r="EY215" s="13"/>
      <c r="EZ215" s="13"/>
      <c r="FA215" s="13"/>
      <c r="FB215" s="13"/>
      <c r="FC215" s="13"/>
      <c r="FD215" s="13"/>
      <c r="FE215" s="13"/>
      <c r="FF215" s="13"/>
      <c r="FG215" s="13"/>
      <c r="FH215" s="13"/>
      <c r="FI215" s="13"/>
      <c r="FJ215" s="13"/>
      <c r="FK215" s="13"/>
      <c r="FL215" s="13"/>
      <c r="FM215" s="13"/>
      <c r="FN215" s="13"/>
      <c r="FO215" s="13"/>
      <c r="FP215" s="13"/>
      <c r="FQ215" s="13"/>
      <c r="FR215" s="13"/>
      <c r="FS215" s="13"/>
      <c r="FT215" s="13"/>
      <c r="FU215" s="13"/>
      <c r="FV215" s="13"/>
      <c r="FW215" s="13"/>
      <c r="FX215" s="13"/>
      <c r="FY215" s="13"/>
      <c r="FZ215" s="13"/>
      <c r="GA215" s="13"/>
      <c r="GB215" s="13"/>
      <c r="GC215" s="13"/>
      <c r="GD215" s="13"/>
      <c r="GE215" s="13"/>
      <c r="GF215" s="13"/>
      <c r="GG215" s="13"/>
      <c r="GH215" s="13"/>
      <c r="GI215" s="13"/>
      <c r="GJ215" s="13"/>
      <c r="GK215" s="13"/>
      <c r="GL215" s="13"/>
      <c r="GM215" s="13"/>
      <c r="GN215" s="13"/>
      <c r="GO215" s="13"/>
      <c r="GP215" s="13"/>
      <c r="GQ215" s="13"/>
      <c r="GR215" s="13"/>
      <c r="GS215" s="13"/>
      <c r="GT215" s="13"/>
      <c r="GU215" s="13"/>
      <c r="GV215" s="13"/>
      <c r="GW215" s="13"/>
      <c r="GX215" s="13"/>
      <c r="GY215" s="13"/>
      <c r="GZ215" s="13"/>
      <c r="HA215" s="13"/>
      <c r="HB215" s="13"/>
      <c r="HC215" s="13"/>
      <c r="HD215" s="13"/>
      <c r="HE215" s="13"/>
      <c r="HF215" s="13"/>
      <c r="HG215" s="13"/>
      <c r="HH215" s="13"/>
      <c r="HI215" s="13"/>
      <c r="HJ215" s="13"/>
      <c r="HK215" s="13"/>
      <c r="HL215" s="13"/>
      <c r="HM215" s="13"/>
      <c r="HN215" s="13"/>
      <c r="HO215" s="13"/>
      <c r="HP215" s="13"/>
      <c r="HQ215" s="13"/>
      <c r="HR215" s="13"/>
      <c r="HS215" s="13"/>
      <c r="HT215" s="13"/>
      <c r="HU215" s="13"/>
      <c r="HV215" s="13"/>
      <c r="HW215" s="13"/>
      <c r="HX215" s="13"/>
      <c r="HY215" s="13"/>
      <c r="HZ215" s="13"/>
      <c r="IA215" s="13"/>
      <c r="IB215" s="13"/>
      <c r="IC215" s="13"/>
      <c r="ID215" s="13"/>
      <c r="IE215" s="13"/>
      <c r="IF215" s="13"/>
    </row>
    <row r="216" spans="1:240" s="14" customFormat="1" ht="39" customHeight="1" x14ac:dyDescent="0.3">
      <c r="A216" s="21" t="s">
        <v>122</v>
      </c>
      <c r="B216" s="106" t="s">
        <v>123</v>
      </c>
      <c r="C216" s="60">
        <v>22.074000000000002</v>
      </c>
      <c r="D216" s="60">
        <v>22.073</v>
      </c>
      <c r="E216" s="78">
        <f t="shared" si="10"/>
        <v>99.995469783455647</v>
      </c>
      <c r="F216" s="86">
        <f t="shared" si="11"/>
        <v>-1.0000000000012221E-3</v>
      </c>
      <c r="G216" s="49"/>
      <c r="H216" s="161"/>
      <c r="I216" s="161"/>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c r="DR216" s="13"/>
      <c r="DS216" s="13"/>
      <c r="DT216" s="13"/>
      <c r="DU216" s="13"/>
      <c r="DV216" s="13"/>
      <c r="DW216" s="13"/>
      <c r="DX216" s="13"/>
      <c r="DY216" s="13"/>
      <c r="DZ216" s="13"/>
      <c r="EA216" s="13"/>
      <c r="EB216" s="13"/>
      <c r="EC216" s="13"/>
      <c r="ED216" s="13"/>
      <c r="EE216" s="13"/>
      <c r="EF216" s="13"/>
      <c r="EG216" s="13"/>
      <c r="EH216" s="13"/>
      <c r="EI216" s="13"/>
      <c r="EJ216" s="13"/>
      <c r="EK216" s="13"/>
      <c r="EL216" s="13"/>
      <c r="EM216" s="13"/>
      <c r="EN216" s="13"/>
      <c r="EO216" s="13"/>
      <c r="EP216" s="13"/>
      <c r="EQ216" s="13"/>
      <c r="ER216" s="13"/>
      <c r="ES216" s="13"/>
      <c r="ET216" s="13"/>
      <c r="EU216" s="13"/>
      <c r="EV216" s="13"/>
      <c r="EW216" s="13"/>
      <c r="EX216" s="13"/>
      <c r="EY216" s="13"/>
      <c r="EZ216" s="13"/>
      <c r="FA216" s="13"/>
      <c r="FB216" s="13"/>
      <c r="FC216" s="13"/>
      <c r="FD216" s="13"/>
      <c r="FE216" s="13"/>
      <c r="FF216" s="13"/>
      <c r="FG216" s="13"/>
      <c r="FH216" s="13"/>
      <c r="FI216" s="13"/>
      <c r="FJ216" s="13"/>
      <c r="FK216" s="13"/>
      <c r="FL216" s="13"/>
      <c r="FM216" s="13"/>
      <c r="FN216" s="13"/>
      <c r="FO216" s="13"/>
      <c r="FP216" s="13"/>
      <c r="FQ216" s="13"/>
      <c r="FR216" s="13"/>
      <c r="FS216" s="13"/>
      <c r="FT216" s="13"/>
      <c r="FU216" s="13"/>
      <c r="FV216" s="13"/>
      <c r="FW216" s="13"/>
      <c r="FX216" s="13"/>
      <c r="FY216" s="13"/>
      <c r="FZ216" s="13"/>
      <c r="GA216" s="13"/>
      <c r="GB216" s="13"/>
      <c r="GC216" s="13"/>
      <c r="GD216" s="13"/>
      <c r="GE216" s="13"/>
      <c r="GF216" s="13"/>
      <c r="GG216" s="13"/>
      <c r="GH216" s="13"/>
      <c r="GI216" s="13"/>
      <c r="GJ216" s="13"/>
      <c r="GK216" s="13"/>
      <c r="GL216" s="13"/>
      <c r="GM216" s="13"/>
      <c r="GN216" s="13"/>
      <c r="GO216" s="13"/>
      <c r="GP216" s="13"/>
      <c r="GQ216" s="13"/>
      <c r="GR216" s="13"/>
      <c r="GS216" s="13"/>
      <c r="GT216" s="13"/>
      <c r="GU216" s="13"/>
      <c r="GV216" s="13"/>
      <c r="GW216" s="13"/>
      <c r="GX216" s="13"/>
      <c r="GY216" s="13"/>
      <c r="GZ216" s="13"/>
      <c r="HA216" s="13"/>
      <c r="HB216" s="13"/>
      <c r="HC216" s="13"/>
      <c r="HD216" s="13"/>
      <c r="HE216" s="13"/>
      <c r="HF216" s="13"/>
      <c r="HG216" s="13"/>
      <c r="HH216" s="13"/>
      <c r="HI216" s="13"/>
      <c r="HJ216" s="13"/>
      <c r="HK216" s="13"/>
      <c r="HL216" s="13"/>
      <c r="HM216" s="13"/>
      <c r="HN216" s="13"/>
      <c r="HO216" s="13"/>
      <c r="HP216" s="13"/>
      <c r="HQ216" s="13"/>
      <c r="HR216" s="13"/>
      <c r="HS216" s="13"/>
      <c r="HT216" s="13"/>
      <c r="HU216" s="13"/>
      <c r="HV216" s="13"/>
      <c r="HW216" s="13"/>
      <c r="HX216" s="13"/>
      <c r="HY216" s="13"/>
      <c r="HZ216" s="13"/>
      <c r="IA216" s="13"/>
      <c r="IB216" s="13"/>
      <c r="IC216" s="13"/>
      <c r="ID216" s="13"/>
      <c r="IE216" s="13"/>
      <c r="IF216" s="13"/>
    </row>
    <row r="217" spans="1:240" s="14" customFormat="1" ht="39" customHeight="1" x14ac:dyDescent="0.3">
      <c r="A217" s="21" t="s">
        <v>124</v>
      </c>
      <c r="B217" s="106" t="s">
        <v>125</v>
      </c>
      <c r="C217" s="60">
        <v>580.54600000000005</v>
      </c>
      <c r="D217" s="60">
        <v>567.59799999999996</v>
      </c>
      <c r="E217" s="78">
        <f t="shared" si="10"/>
        <v>97.769685778560174</v>
      </c>
      <c r="F217" s="86">
        <f t="shared" si="11"/>
        <v>-12.948000000000093</v>
      </c>
      <c r="G217" s="49"/>
      <c r="H217" s="161"/>
      <c r="I217" s="161"/>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c r="DR217" s="13"/>
      <c r="DS217" s="13"/>
      <c r="DT217" s="13"/>
      <c r="DU217" s="13"/>
      <c r="DV217" s="13"/>
      <c r="DW217" s="13"/>
      <c r="DX217" s="13"/>
      <c r="DY217" s="13"/>
      <c r="DZ217" s="13"/>
      <c r="EA217" s="13"/>
      <c r="EB217" s="13"/>
      <c r="EC217" s="13"/>
      <c r="ED217" s="13"/>
      <c r="EE217" s="13"/>
      <c r="EF217" s="13"/>
      <c r="EG217" s="13"/>
      <c r="EH217" s="13"/>
      <c r="EI217" s="13"/>
      <c r="EJ217" s="13"/>
      <c r="EK217" s="13"/>
      <c r="EL217" s="13"/>
      <c r="EM217" s="13"/>
      <c r="EN217" s="13"/>
      <c r="EO217" s="13"/>
      <c r="EP217" s="13"/>
      <c r="EQ217" s="13"/>
      <c r="ER217" s="13"/>
      <c r="ES217" s="13"/>
      <c r="ET217" s="13"/>
      <c r="EU217" s="13"/>
      <c r="EV217" s="13"/>
      <c r="EW217" s="13"/>
      <c r="EX217" s="13"/>
      <c r="EY217" s="13"/>
      <c r="EZ217" s="13"/>
      <c r="FA217" s="13"/>
      <c r="FB217" s="13"/>
      <c r="FC217" s="13"/>
      <c r="FD217" s="13"/>
      <c r="FE217" s="13"/>
      <c r="FF217" s="13"/>
      <c r="FG217" s="13"/>
      <c r="FH217" s="13"/>
      <c r="FI217" s="13"/>
      <c r="FJ217" s="13"/>
      <c r="FK217" s="13"/>
      <c r="FL217" s="13"/>
      <c r="FM217" s="13"/>
      <c r="FN217" s="13"/>
      <c r="FO217" s="13"/>
      <c r="FP217" s="13"/>
      <c r="FQ217" s="13"/>
      <c r="FR217" s="13"/>
      <c r="FS217" s="13"/>
      <c r="FT217" s="13"/>
      <c r="FU217" s="13"/>
      <c r="FV217" s="13"/>
      <c r="FW217" s="13"/>
      <c r="FX217" s="13"/>
      <c r="FY217" s="13"/>
      <c r="FZ217" s="13"/>
      <c r="GA217" s="13"/>
      <c r="GB217" s="13"/>
      <c r="GC217" s="13"/>
      <c r="GD217" s="13"/>
      <c r="GE217" s="13"/>
      <c r="GF217" s="13"/>
      <c r="GG217" s="13"/>
      <c r="GH217" s="13"/>
      <c r="GI217" s="13"/>
      <c r="GJ217" s="13"/>
      <c r="GK217" s="13"/>
      <c r="GL217" s="13"/>
      <c r="GM217" s="13"/>
      <c r="GN217" s="13"/>
      <c r="GO217" s="13"/>
      <c r="GP217" s="13"/>
      <c r="GQ217" s="13"/>
      <c r="GR217" s="13"/>
      <c r="GS217" s="13"/>
      <c r="GT217" s="13"/>
      <c r="GU217" s="13"/>
      <c r="GV217" s="13"/>
      <c r="GW217" s="13"/>
      <c r="GX217" s="13"/>
      <c r="GY217" s="13"/>
      <c r="GZ217" s="13"/>
      <c r="HA217" s="13"/>
      <c r="HB217" s="13"/>
      <c r="HC217" s="13"/>
      <c r="HD217" s="13"/>
      <c r="HE217" s="13"/>
      <c r="HF217" s="13"/>
      <c r="HG217" s="13"/>
      <c r="HH217" s="13"/>
      <c r="HI217" s="13"/>
      <c r="HJ217" s="13"/>
      <c r="HK217" s="13"/>
      <c r="HL217" s="13"/>
      <c r="HM217" s="13"/>
      <c r="HN217" s="13"/>
      <c r="HO217" s="13"/>
      <c r="HP217" s="13"/>
      <c r="HQ217" s="13"/>
      <c r="HR217" s="13"/>
      <c r="HS217" s="13"/>
      <c r="HT217" s="13"/>
      <c r="HU217" s="13"/>
      <c r="HV217" s="13"/>
      <c r="HW217" s="13"/>
      <c r="HX217" s="13"/>
      <c r="HY217" s="13"/>
      <c r="HZ217" s="13"/>
      <c r="IA217" s="13"/>
      <c r="IB217" s="13"/>
      <c r="IC217" s="13"/>
      <c r="ID217" s="13"/>
      <c r="IE217" s="13"/>
      <c r="IF217" s="13"/>
    </row>
    <row r="218" spans="1:240" s="14" customFormat="1" ht="172.5" customHeight="1" x14ac:dyDescent="0.3">
      <c r="A218" s="147" t="s">
        <v>241</v>
      </c>
      <c r="B218" s="146" t="s">
        <v>242</v>
      </c>
      <c r="C218" s="17">
        <f>SUM(C219:C223)</f>
        <v>1193.1110000000001</v>
      </c>
      <c r="D218" s="17">
        <f>SUM(D219:D223)</f>
        <v>1177.9560000000001</v>
      </c>
      <c r="E218" s="78">
        <f t="shared" si="10"/>
        <v>98.729791276754639</v>
      </c>
      <c r="F218" s="17">
        <f t="shared" ref="F218" si="12">SUM(F219:F222)</f>
        <v>-15.15500000000001</v>
      </c>
      <c r="G218" s="49"/>
      <c r="H218" s="161"/>
      <c r="I218" s="161"/>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c r="EI218" s="13"/>
      <c r="EJ218" s="13"/>
      <c r="EK218" s="13"/>
      <c r="EL218" s="13"/>
      <c r="EM218" s="13"/>
      <c r="EN218" s="13"/>
      <c r="EO218" s="13"/>
      <c r="EP218" s="13"/>
      <c r="EQ218" s="13"/>
      <c r="ER218" s="13"/>
      <c r="ES218" s="13"/>
      <c r="ET218" s="13"/>
      <c r="EU218" s="13"/>
      <c r="EV218" s="13"/>
      <c r="EW218" s="13"/>
      <c r="EX218" s="13"/>
      <c r="EY218" s="13"/>
      <c r="EZ218" s="13"/>
      <c r="FA218" s="13"/>
      <c r="FB218" s="13"/>
      <c r="FC218" s="13"/>
      <c r="FD218" s="13"/>
      <c r="FE218" s="13"/>
      <c r="FF218" s="13"/>
      <c r="FG218" s="13"/>
      <c r="FH218" s="13"/>
      <c r="FI218" s="13"/>
      <c r="FJ218" s="13"/>
      <c r="FK218" s="13"/>
      <c r="FL218" s="13"/>
      <c r="FM218" s="13"/>
      <c r="FN218" s="13"/>
      <c r="FO218" s="13"/>
      <c r="FP218" s="13"/>
      <c r="FQ218" s="13"/>
      <c r="FR218" s="13"/>
      <c r="FS218" s="13"/>
      <c r="FT218" s="13"/>
      <c r="FU218" s="13"/>
      <c r="FV218" s="13"/>
      <c r="FW218" s="13"/>
      <c r="FX218" s="13"/>
      <c r="FY218" s="13"/>
      <c r="FZ218" s="13"/>
      <c r="GA218" s="13"/>
      <c r="GB218" s="13"/>
      <c r="GC218" s="13"/>
      <c r="GD218" s="13"/>
      <c r="GE218" s="13"/>
      <c r="GF218" s="13"/>
      <c r="GG218" s="13"/>
      <c r="GH218" s="13"/>
      <c r="GI218" s="13"/>
      <c r="GJ218" s="13"/>
      <c r="GK218" s="13"/>
      <c r="GL218" s="13"/>
      <c r="GM218" s="13"/>
      <c r="GN218" s="13"/>
      <c r="GO218" s="13"/>
      <c r="GP218" s="13"/>
      <c r="GQ218" s="13"/>
      <c r="GR218" s="13"/>
      <c r="GS218" s="13"/>
      <c r="GT218" s="13"/>
      <c r="GU218" s="13"/>
      <c r="GV218" s="13"/>
      <c r="GW218" s="13"/>
      <c r="GX218" s="13"/>
      <c r="GY218" s="13"/>
      <c r="GZ218" s="13"/>
      <c r="HA218" s="13"/>
      <c r="HB218" s="13"/>
      <c r="HC218" s="13"/>
      <c r="HD218" s="13"/>
      <c r="HE218" s="13"/>
      <c r="HF218" s="13"/>
      <c r="HG218" s="13"/>
      <c r="HH218" s="13"/>
      <c r="HI218" s="13"/>
      <c r="HJ218" s="13"/>
      <c r="HK218" s="13"/>
      <c r="HL218" s="13"/>
      <c r="HM218" s="13"/>
      <c r="HN218" s="13"/>
      <c r="HO218" s="13"/>
      <c r="HP218" s="13"/>
      <c r="HQ218" s="13"/>
      <c r="HR218" s="13"/>
      <c r="HS218" s="13"/>
      <c r="HT218" s="13"/>
      <c r="HU218" s="13"/>
      <c r="HV218" s="13"/>
      <c r="HW218" s="13"/>
      <c r="HX218" s="13"/>
      <c r="HY218" s="13"/>
      <c r="HZ218" s="13"/>
      <c r="IA218" s="13"/>
      <c r="IB218" s="13"/>
      <c r="IC218" s="13"/>
      <c r="ID218" s="13"/>
      <c r="IE218" s="13"/>
      <c r="IF218" s="13"/>
    </row>
    <row r="219" spans="1:240" s="14" customFormat="1" ht="171.75" customHeight="1" x14ac:dyDescent="0.3">
      <c r="A219" s="21" t="s">
        <v>229</v>
      </c>
      <c r="B219" s="105" t="s">
        <v>234</v>
      </c>
      <c r="C219" s="60">
        <v>21.2</v>
      </c>
      <c r="D219" s="60">
        <v>20.739000000000001</v>
      </c>
      <c r="E219" s="78">
        <f t="shared" ref="E219:E256" si="13">SUM(D219/C219*100)</f>
        <v>97.825471698113219</v>
      </c>
      <c r="F219" s="86">
        <f t="shared" si="11"/>
        <v>-0.46099999999999852</v>
      </c>
      <c r="G219" s="49"/>
      <c r="H219" s="161"/>
      <c r="I219" s="161"/>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c r="CR219" s="13"/>
      <c r="CS219" s="13"/>
      <c r="CT219" s="13"/>
      <c r="CU219" s="13"/>
      <c r="CV219" s="13"/>
      <c r="CW219" s="13"/>
      <c r="CX219" s="13"/>
      <c r="CY219" s="13"/>
      <c r="CZ219" s="13"/>
      <c r="DA219" s="13"/>
      <c r="DB219" s="13"/>
      <c r="DC219" s="13"/>
      <c r="DD219" s="13"/>
      <c r="DE219" s="13"/>
      <c r="DF219" s="13"/>
      <c r="DG219" s="13"/>
      <c r="DH219" s="13"/>
      <c r="DI219" s="13"/>
      <c r="DJ219" s="13"/>
      <c r="DK219" s="13"/>
      <c r="DL219" s="13"/>
      <c r="DM219" s="13"/>
      <c r="DN219" s="13"/>
      <c r="DO219" s="13"/>
      <c r="DP219" s="13"/>
      <c r="DQ219" s="13"/>
      <c r="DR219" s="13"/>
      <c r="DS219" s="13"/>
      <c r="DT219" s="13"/>
      <c r="DU219" s="13"/>
      <c r="DV219" s="13"/>
      <c r="DW219" s="13"/>
      <c r="DX219" s="13"/>
      <c r="DY219" s="13"/>
      <c r="DZ219" s="13"/>
      <c r="EA219" s="13"/>
      <c r="EB219" s="13"/>
      <c r="EC219" s="13"/>
      <c r="ED219" s="13"/>
      <c r="EE219" s="13"/>
      <c r="EF219" s="13"/>
      <c r="EG219" s="13"/>
      <c r="EH219" s="13"/>
      <c r="EI219" s="13"/>
      <c r="EJ219" s="13"/>
      <c r="EK219" s="13"/>
      <c r="EL219" s="13"/>
      <c r="EM219" s="13"/>
      <c r="EN219" s="13"/>
      <c r="EO219" s="13"/>
      <c r="EP219" s="13"/>
      <c r="EQ219" s="13"/>
      <c r="ER219" s="13"/>
      <c r="ES219" s="13"/>
      <c r="ET219" s="13"/>
      <c r="EU219" s="13"/>
      <c r="EV219" s="13"/>
      <c r="EW219" s="13"/>
      <c r="EX219" s="13"/>
      <c r="EY219" s="13"/>
      <c r="EZ219" s="13"/>
      <c r="FA219" s="13"/>
      <c r="FB219" s="13"/>
      <c r="FC219" s="13"/>
      <c r="FD219" s="13"/>
      <c r="FE219" s="13"/>
      <c r="FF219" s="13"/>
      <c r="FG219" s="13"/>
      <c r="FH219" s="13"/>
      <c r="FI219" s="13"/>
      <c r="FJ219" s="13"/>
      <c r="FK219" s="13"/>
      <c r="FL219" s="13"/>
      <c r="FM219" s="13"/>
      <c r="FN219" s="13"/>
      <c r="FO219" s="13"/>
      <c r="FP219" s="13"/>
      <c r="FQ219" s="13"/>
      <c r="FR219" s="13"/>
      <c r="FS219" s="13"/>
      <c r="FT219" s="13"/>
      <c r="FU219" s="13"/>
      <c r="FV219" s="13"/>
      <c r="FW219" s="13"/>
      <c r="FX219" s="13"/>
      <c r="FY219" s="13"/>
      <c r="FZ219" s="13"/>
      <c r="GA219" s="13"/>
      <c r="GB219" s="13"/>
      <c r="GC219" s="13"/>
      <c r="GD219" s="13"/>
      <c r="GE219" s="13"/>
      <c r="GF219" s="13"/>
      <c r="GG219" s="13"/>
      <c r="GH219" s="13"/>
      <c r="GI219" s="13"/>
      <c r="GJ219" s="13"/>
      <c r="GK219" s="13"/>
      <c r="GL219" s="13"/>
      <c r="GM219" s="13"/>
      <c r="GN219" s="13"/>
      <c r="GO219" s="13"/>
      <c r="GP219" s="13"/>
      <c r="GQ219" s="13"/>
      <c r="GR219" s="13"/>
      <c r="GS219" s="13"/>
      <c r="GT219" s="13"/>
      <c r="GU219" s="13"/>
      <c r="GV219" s="13"/>
      <c r="GW219" s="13"/>
      <c r="GX219" s="13"/>
      <c r="GY219" s="13"/>
      <c r="GZ219" s="13"/>
      <c r="HA219" s="13"/>
      <c r="HB219" s="13"/>
      <c r="HC219" s="13"/>
      <c r="HD219" s="13"/>
      <c r="HE219" s="13"/>
      <c r="HF219" s="13"/>
      <c r="HG219" s="13"/>
      <c r="HH219" s="13"/>
      <c r="HI219" s="13"/>
      <c r="HJ219" s="13"/>
      <c r="HK219" s="13"/>
      <c r="HL219" s="13"/>
      <c r="HM219" s="13"/>
      <c r="HN219" s="13"/>
      <c r="HO219" s="13"/>
      <c r="HP219" s="13"/>
      <c r="HQ219" s="13"/>
      <c r="HR219" s="13"/>
      <c r="HS219" s="13"/>
      <c r="HT219" s="13"/>
      <c r="HU219" s="13"/>
      <c r="HV219" s="13"/>
      <c r="HW219" s="13"/>
      <c r="HX219" s="13"/>
      <c r="HY219" s="13"/>
      <c r="HZ219" s="13"/>
      <c r="IA219" s="13"/>
      <c r="IB219" s="13"/>
      <c r="IC219" s="13"/>
      <c r="ID219" s="13"/>
      <c r="IE219" s="13"/>
      <c r="IF219" s="13"/>
    </row>
    <row r="220" spans="1:240" s="14" customFormat="1" ht="60" customHeight="1" x14ac:dyDescent="0.3">
      <c r="A220" s="21" t="s">
        <v>230</v>
      </c>
      <c r="B220" s="108" t="s">
        <v>233</v>
      </c>
      <c r="C220" s="60">
        <v>1.9510000000000001</v>
      </c>
      <c r="D220" s="60">
        <v>1.95</v>
      </c>
      <c r="E220" s="78">
        <f t="shared" si="13"/>
        <v>99.948744233726288</v>
      </c>
      <c r="F220" s="86">
        <f t="shared" si="11"/>
        <v>-1.0000000000001119E-3</v>
      </c>
      <c r="G220" s="49"/>
      <c r="H220" s="161"/>
      <c r="I220" s="161"/>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c r="DR220" s="13"/>
      <c r="DS220" s="13"/>
      <c r="DT220" s="13"/>
      <c r="DU220" s="13"/>
      <c r="DV220" s="13"/>
      <c r="DW220" s="13"/>
      <c r="DX220" s="13"/>
      <c r="DY220" s="13"/>
      <c r="DZ220" s="13"/>
      <c r="EA220" s="13"/>
      <c r="EB220" s="13"/>
      <c r="EC220" s="13"/>
      <c r="ED220" s="13"/>
      <c r="EE220" s="13"/>
      <c r="EF220" s="13"/>
      <c r="EG220" s="13"/>
      <c r="EH220" s="13"/>
      <c r="EI220" s="13"/>
      <c r="EJ220" s="13"/>
      <c r="EK220" s="13"/>
      <c r="EL220" s="13"/>
      <c r="EM220" s="13"/>
      <c r="EN220" s="13"/>
      <c r="EO220" s="13"/>
      <c r="EP220" s="13"/>
      <c r="EQ220" s="13"/>
      <c r="ER220" s="13"/>
      <c r="ES220" s="13"/>
      <c r="ET220" s="13"/>
      <c r="EU220" s="13"/>
      <c r="EV220" s="13"/>
      <c r="EW220" s="13"/>
      <c r="EX220" s="13"/>
      <c r="EY220" s="13"/>
      <c r="EZ220" s="13"/>
      <c r="FA220" s="13"/>
      <c r="FB220" s="13"/>
      <c r="FC220" s="13"/>
      <c r="FD220" s="13"/>
      <c r="FE220" s="13"/>
      <c r="FF220" s="13"/>
      <c r="FG220" s="13"/>
      <c r="FH220" s="13"/>
      <c r="FI220" s="13"/>
      <c r="FJ220" s="13"/>
      <c r="FK220" s="13"/>
      <c r="FL220" s="13"/>
      <c r="FM220" s="13"/>
      <c r="FN220" s="13"/>
      <c r="FO220" s="13"/>
      <c r="FP220" s="13"/>
      <c r="FQ220" s="13"/>
      <c r="FR220" s="13"/>
      <c r="FS220" s="13"/>
      <c r="FT220" s="13"/>
      <c r="FU220" s="13"/>
      <c r="FV220" s="13"/>
      <c r="FW220" s="13"/>
      <c r="FX220" s="13"/>
      <c r="FY220" s="13"/>
      <c r="FZ220" s="13"/>
      <c r="GA220" s="13"/>
      <c r="GB220" s="13"/>
      <c r="GC220" s="13"/>
      <c r="GD220" s="13"/>
      <c r="GE220" s="13"/>
      <c r="GF220" s="13"/>
      <c r="GG220" s="13"/>
      <c r="GH220" s="13"/>
      <c r="GI220" s="13"/>
      <c r="GJ220" s="13"/>
      <c r="GK220" s="13"/>
      <c r="GL220" s="13"/>
      <c r="GM220" s="13"/>
      <c r="GN220" s="13"/>
      <c r="GO220" s="13"/>
      <c r="GP220" s="13"/>
      <c r="GQ220" s="13"/>
      <c r="GR220" s="13"/>
      <c r="GS220" s="13"/>
      <c r="GT220" s="13"/>
      <c r="GU220" s="13"/>
      <c r="GV220" s="13"/>
      <c r="GW220" s="13"/>
      <c r="GX220" s="13"/>
      <c r="GY220" s="13"/>
      <c r="GZ220" s="13"/>
      <c r="HA220" s="13"/>
      <c r="HB220" s="13"/>
      <c r="HC220" s="13"/>
      <c r="HD220" s="13"/>
      <c r="HE220" s="13"/>
      <c r="HF220" s="13"/>
      <c r="HG220" s="13"/>
      <c r="HH220" s="13"/>
      <c r="HI220" s="13"/>
      <c r="HJ220" s="13"/>
      <c r="HK220" s="13"/>
      <c r="HL220" s="13"/>
      <c r="HM220" s="13"/>
      <c r="HN220" s="13"/>
      <c r="HO220" s="13"/>
      <c r="HP220" s="13"/>
      <c r="HQ220" s="13"/>
      <c r="HR220" s="13"/>
      <c r="HS220" s="13"/>
      <c r="HT220" s="13"/>
      <c r="HU220" s="13"/>
      <c r="HV220" s="13"/>
      <c r="HW220" s="13"/>
      <c r="HX220" s="13"/>
      <c r="HY220" s="13"/>
      <c r="HZ220" s="13"/>
      <c r="IA220" s="13"/>
      <c r="IB220" s="13"/>
      <c r="IC220" s="13"/>
      <c r="ID220" s="13"/>
      <c r="IE220" s="13"/>
      <c r="IF220" s="13"/>
    </row>
    <row r="221" spans="1:240" s="14" customFormat="1" ht="39" customHeight="1" x14ac:dyDescent="0.3">
      <c r="A221" s="21" t="s">
        <v>231</v>
      </c>
      <c r="B221" s="106" t="s">
        <v>232</v>
      </c>
      <c r="C221" s="60">
        <v>133.36000000000001</v>
      </c>
      <c r="D221" s="60">
        <v>118.667</v>
      </c>
      <c r="E221" s="78">
        <f t="shared" si="13"/>
        <v>88.982453509298125</v>
      </c>
      <c r="F221" s="86">
        <f t="shared" si="11"/>
        <v>-14.693000000000012</v>
      </c>
      <c r="G221" s="49"/>
      <c r="H221" s="161"/>
      <c r="I221" s="161"/>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c r="DR221" s="13"/>
      <c r="DS221" s="13"/>
      <c r="DT221" s="13"/>
      <c r="DU221" s="13"/>
      <c r="DV221" s="13"/>
      <c r="DW221" s="13"/>
      <c r="DX221" s="13"/>
      <c r="DY221" s="13"/>
      <c r="DZ221" s="13"/>
      <c r="EA221" s="13"/>
      <c r="EB221" s="13"/>
      <c r="EC221" s="13"/>
      <c r="ED221" s="13"/>
      <c r="EE221" s="13"/>
      <c r="EF221" s="13"/>
      <c r="EG221" s="13"/>
      <c r="EH221" s="13"/>
      <c r="EI221" s="13"/>
      <c r="EJ221" s="13"/>
      <c r="EK221" s="13"/>
      <c r="EL221" s="13"/>
      <c r="EM221" s="13"/>
      <c r="EN221" s="13"/>
      <c r="EO221" s="13"/>
      <c r="EP221" s="13"/>
      <c r="EQ221" s="13"/>
      <c r="ER221" s="13"/>
      <c r="ES221" s="13"/>
      <c r="ET221" s="13"/>
      <c r="EU221" s="13"/>
      <c r="EV221" s="13"/>
      <c r="EW221" s="13"/>
      <c r="EX221" s="13"/>
      <c r="EY221" s="13"/>
      <c r="EZ221" s="13"/>
      <c r="FA221" s="13"/>
      <c r="FB221" s="13"/>
      <c r="FC221" s="13"/>
      <c r="FD221" s="13"/>
      <c r="FE221" s="13"/>
      <c r="FF221" s="13"/>
      <c r="FG221" s="13"/>
      <c r="FH221" s="13"/>
      <c r="FI221" s="13"/>
      <c r="FJ221" s="13"/>
      <c r="FK221" s="13"/>
      <c r="FL221" s="13"/>
      <c r="FM221" s="13"/>
      <c r="FN221" s="13"/>
      <c r="FO221" s="13"/>
      <c r="FP221" s="13"/>
      <c r="FQ221" s="13"/>
      <c r="FR221" s="13"/>
      <c r="FS221" s="13"/>
      <c r="FT221" s="13"/>
      <c r="FU221" s="13"/>
      <c r="FV221" s="13"/>
      <c r="FW221" s="13"/>
      <c r="FX221" s="13"/>
      <c r="FY221" s="13"/>
      <c r="FZ221" s="13"/>
      <c r="GA221" s="13"/>
      <c r="GB221" s="13"/>
      <c r="GC221" s="13"/>
      <c r="GD221" s="13"/>
      <c r="GE221" s="13"/>
      <c r="GF221" s="13"/>
      <c r="GG221" s="13"/>
      <c r="GH221" s="13"/>
      <c r="GI221" s="13"/>
      <c r="GJ221" s="13"/>
      <c r="GK221" s="13"/>
      <c r="GL221" s="13"/>
      <c r="GM221" s="13"/>
      <c r="GN221" s="13"/>
      <c r="GO221" s="13"/>
      <c r="GP221" s="13"/>
      <c r="GQ221" s="13"/>
      <c r="GR221" s="13"/>
      <c r="GS221" s="13"/>
      <c r="GT221" s="13"/>
      <c r="GU221" s="13"/>
      <c r="GV221" s="13"/>
      <c r="GW221" s="13"/>
      <c r="GX221" s="13"/>
      <c r="GY221" s="13"/>
      <c r="GZ221" s="13"/>
      <c r="HA221" s="13"/>
      <c r="HB221" s="13"/>
      <c r="HC221" s="13"/>
      <c r="HD221" s="13"/>
      <c r="HE221" s="13"/>
      <c r="HF221" s="13"/>
      <c r="HG221" s="13"/>
      <c r="HH221" s="13"/>
      <c r="HI221" s="13"/>
      <c r="HJ221" s="13"/>
      <c r="HK221" s="13"/>
      <c r="HL221" s="13"/>
      <c r="HM221" s="13"/>
      <c r="HN221" s="13"/>
      <c r="HO221" s="13"/>
      <c r="HP221" s="13"/>
      <c r="HQ221" s="13"/>
      <c r="HR221" s="13"/>
      <c r="HS221" s="13"/>
      <c r="HT221" s="13"/>
      <c r="HU221" s="13"/>
      <c r="HV221" s="13"/>
      <c r="HW221" s="13"/>
      <c r="HX221" s="13"/>
      <c r="HY221" s="13"/>
      <c r="HZ221" s="13"/>
      <c r="IA221" s="13"/>
      <c r="IB221" s="13"/>
      <c r="IC221" s="13"/>
      <c r="ID221" s="13"/>
      <c r="IE221" s="13"/>
      <c r="IF221" s="13"/>
    </row>
    <row r="222" spans="1:240" s="14" customFormat="1" ht="39" customHeight="1" x14ac:dyDescent="0.3">
      <c r="A222" s="21" t="s">
        <v>126</v>
      </c>
      <c r="B222" s="98" t="s">
        <v>127</v>
      </c>
      <c r="C222" s="60">
        <v>961.6</v>
      </c>
      <c r="D222" s="60">
        <v>961.6</v>
      </c>
      <c r="E222" s="78">
        <f t="shared" si="13"/>
        <v>100</v>
      </c>
      <c r="F222" s="86">
        <f t="shared" si="11"/>
        <v>0</v>
      </c>
      <c r="G222" s="49"/>
      <c r="H222" s="161"/>
      <c r="I222" s="161"/>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c r="DR222" s="13"/>
      <c r="DS222" s="13"/>
      <c r="DT222" s="13"/>
      <c r="DU222" s="13"/>
      <c r="DV222" s="13"/>
      <c r="DW222" s="13"/>
      <c r="DX222" s="13"/>
      <c r="DY222" s="13"/>
      <c r="DZ222" s="13"/>
      <c r="EA222" s="13"/>
      <c r="EB222" s="13"/>
      <c r="EC222" s="13"/>
      <c r="ED222" s="13"/>
      <c r="EE222" s="13"/>
      <c r="EF222" s="13"/>
      <c r="EG222" s="13"/>
      <c r="EH222" s="13"/>
      <c r="EI222" s="13"/>
      <c r="EJ222" s="13"/>
      <c r="EK222" s="13"/>
      <c r="EL222" s="13"/>
      <c r="EM222" s="13"/>
      <c r="EN222" s="13"/>
      <c r="EO222" s="13"/>
      <c r="EP222" s="13"/>
      <c r="EQ222" s="13"/>
      <c r="ER222" s="13"/>
      <c r="ES222" s="13"/>
      <c r="ET222" s="13"/>
      <c r="EU222" s="13"/>
      <c r="EV222" s="13"/>
      <c r="EW222" s="13"/>
      <c r="EX222" s="13"/>
      <c r="EY222" s="13"/>
      <c r="EZ222" s="13"/>
      <c r="FA222" s="13"/>
      <c r="FB222" s="13"/>
      <c r="FC222" s="13"/>
      <c r="FD222" s="13"/>
      <c r="FE222" s="13"/>
      <c r="FF222" s="13"/>
      <c r="FG222" s="13"/>
      <c r="FH222" s="13"/>
      <c r="FI222" s="13"/>
      <c r="FJ222" s="13"/>
      <c r="FK222" s="13"/>
      <c r="FL222" s="13"/>
      <c r="FM222" s="13"/>
      <c r="FN222" s="13"/>
      <c r="FO222" s="13"/>
      <c r="FP222" s="13"/>
      <c r="FQ222" s="13"/>
      <c r="FR222" s="13"/>
      <c r="FS222" s="13"/>
      <c r="FT222" s="13"/>
      <c r="FU222" s="13"/>
      <c r="FV222" s="13"/>
      <c r="FW222" s="13"/>
      <c r="FX222" s="13"/>
      <c r="FY222" s="13"/>
      <c r="FZ222" s="13"/>
      <c r="GA222" s="13"/>
      <c r="GB222" s="13"/>
      <c r="GC222" s="13"/>
      <c r="GD222" s="13"/>
      <c r="GE222" s="13"/>
      <c r="GF222" s="13"/>
      <c r="GG222" s="13"/>
      <c r="GH222" s="13"/>
      <c r="GI222" s="13"/>
      <c r="GJ222" s="13"/>
      <c r="GK222" s="13"/>
      <c r="GL222" s="13"/>
      <c r="GM222" s="13"/>
      <c r="GN222" s="13"/>
      <c r="GO222" s="13"/>
      <c r="GP222" s="13"/>
      <c r="GQ222" s="13"/>
      <c r="GR222" s="13"/>
      <c r="GS222" s="13"/>
      <c r="GT222" s="13"/>
      <c r="GU222" s="13"/>
      <c r="GV222" s="13"/>
      <c r="GW222" s="13"/>
      <c r="GX222" s="13"/>
      <c r="GY222" s="13"/>
      <c r="GZ222" s="13"/>
      <c r="HA222" s="13"/>
      <c r="HB222" s="13"/>
      <c r="HC222" s="13"/>
      <c r="HD222" s="13"/>
      <c r="HE222" s="13"/>
      <c r="HF222" s="13"/>
      <c r="HG222" s="13"/>
      <c r="HH222" s="13"/>
      <c r="HI222" s="13"/>
      <c r="HJ222" s="13"/>
      <c r="HK222" s="13"/>
      <c r="HL222" s="13"/>
      <c r="HM222" s="13"/>
      <c r="HN222" s="13"/>
      <c r="HO222" s="13"/>
      <c r="HP222" s="13"/>
      <c r="HQ222" s="13"/>
      <c r="HR222" s="13"/>
      <c r="HS222" s="13"/>
      <c r="HT222" s="13"/>
      <c r="HU222" s="13"/>
      <c r="HV222" s="13"/>
      <c r="HW222" s="13"/>
      <c r="HX222" s="13"/>
      <c r="HY222" s="13"/>
      <c r="HZ222" s="13"/>
      <c r="IA222" s="13"/>
      <c r="IB222" s="13"/>
      <c r="IC222" s="13"/>
      <c r="ID222" s="13"/>
      <c r="IE222" s="13"/>
      <c r="IF222" s="13"/>
    </row>
    <row r="223" spans="1:240" s="14" customFormat="1" ht="39" customHeight="1" x14ac:dyDescent="0.3">
      <c r="A223" s="21" t="s">
        <v>289</v>
      </c>
      <c r="B223" s="98" t="s">
        <v>290</v>
      </c>
      <c r="C223" s="60">
        <v>75</v>
      </c>
      <c r="D223" s="60">
        <v>75</v>
      </c>
      <c r="E223" s="78">
        <f t="shared" si="13"/>
        <v>100</v>
      </c>
      <c r="F223" s="192">
        <f t="shared" si="11"/>
        <v>0</v>
      </c>
      <c r="G223" s="49"/>
      <c r="H223" s="161"/>
      <c r="I223" s="161"/>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c r="DR223" s="13"/>
      <c r="DS223" s="13"/>
      <c r="DT223" s="13"/>
      <c r="DU223" s="13"/>
      <c r="DV223" s="13"/>
      <c r="DW223" s="13"/>
      <c r="DX223" s="13"/>
      <c r="DY223" s="13"/>
      <c r="DZ223" s="13"/>
      <c r="EA223" s="13"/>
      <c r="EB223" s="13"/>
      <c r="EC223" s="13"/>
      <c r="ED223" s="13"/>
      <c r="EE223" s="13"/>
      <c r="EF223" s="13"/>
      <c r="EG223" s="13"/>
      <c r="EH223" s="13"/>
      <c r="EI223" s="13"/>
      <c r="EJ223" s="13"/>
      <c r="EK223" s="13"/>
      <c r="EL223" s="13"/>
      <c r="EM223" s="13"/>
      <c r="EN223" s="13"/>
      <c r="EO223" s="13"/>
      <c r="EP223" s="13"/>
      <c r="EQ223" s="13"/>
      <c r="ER223" s="13"/>
      <c r="ES223" s="13"/>
      <c r="ET223" s="13"/>
      <c r="EU223" s="13"/>
      <c r="EV223" s="13"/>
      <c r="EW223" s="13"/>
      <c r="EX223" s="13"/>
      <c r="EY223" s="13"/>
      <c r="EZ223" s="13"/>
      <c r="FA223" s="13"/>
      <c r="FB223" s="13"/>
      <c r="FC223" s="13"/>
      <c r="FD223" s="13"/>
      <c r="FE223" s="13"/>
      <c r="FF223" s="13"/>
      <c r="FG223" s="13"/>
      <c r="FH223" s="13"/>
      <c r="FI223" s="13"/>
      <c r="FJ223" s="13"/>
      <c r="FK223" s="13"/>
      <c r="FL223" s="13"/>
      <c r="FM223" s="13"/>
      <c r="FN223" s="13"/>
      <c r="FO223" s="13"/>
      <c r="FP223" s="13"/>
      <c r="FQ223" s="13"/>
      <c r="FR223" s="13"/>
      <c r="FS223" s="13"/>
      <c r="FT223" s="13"/>
      <c r="FU223" s="13"/>
      <c r="FV223" s="13"/>
      <c r="FW223" s="13"/>
      <c r="FX223" s="13"/>
      <c r="FY223" s="13"/>
      <c r="FZ223" s="13"/>
      <c r="GA223" s="13"/>
      <c r="GB223" s="13"/>
      <c r="GC223" s="13"/>
      <c r="GD223" s="13"/>
      <c r="GE223" s="13"/>
      <c r="GF223" s="13"/>
      <c r="GG223" s="13"/>
      <c r="GH223" s="13"/>
      <c r="GI223" s="13"/>
      <c r="GJ223" s="13"/>
      <c r="GK223" s="13"/>
      <c r="GL223" s="13"/>
      <c r="GM223" s="13"/>
      <c r="GN223" s="13"/>
      <c r="GO223" s="13"/>
      <c r="GP223" s="13"/>
      <c r="GQ223" s="13"/>
      <c r="GR223" s="13"/>
      <c r="GS223" s="13"/>
      <c r="GT223" s="13"/>
      <c r="GU223" s="13"/>
      <c r="GV223" s="13"/>
      <c r="GW223" s="13"/>
      <c r="GX223" s="13"/>
      <c r="GY223" s="13"/>
      <c r="GZ223" s="13"/>
      <c r="HA223" s="13"/>
      <c r="HB223" s="13"/>
      <c r="HC223" s="13"/>
      <c r="HD223" s="13"/>
      <c r="HE223" s="13"/>
      <c r="HF223" s="13"/>
      <c r="HG223" s="13"/>
      <c r="HH223" s="13"/>
      <c r="HI223" s="13"/>
      <c r="HJ223" s="13"/>
      <c r="HK223" s="13"/>
      <c r="HL223" s="13"/>
      <c r="HM223" s="13"/>
      <c r="HN223" s="13"/>
      <c r="HO223" s="13"/>
      <c r="HP223" s="13"/>
      <c r="HQ223" s="13"/>
      <c r="HR223" s="13"/>
      <c r="HS223" s="13"/>
      <c r="HT223" s="13"/>
      <c r="HU223" s="13"/>
      <c r="HV223" s="13"/>
      <c r="HW223" s="13"/>
      <c r="HX223" s="13"/>
      <c r="HY223" s="13"/>
      <c r="HZ223" s="13"/>
      <c r="IA223" s="13"/>
      <c r="IB223" s="13"/>
      <c r="IC223" s="13"/>
      <c r="ID223" s="13"/>
      <c r="IE223" s="13"/>
      <c r="IF223" s="13"/>
    </row>
    <row r="224" spans="1:240" s="14" customFormat="1" ht="39" customHeight="1" x14ac:dyDescent="0.3">
      <c r="A224" s="147" t="s">
        <v>244</v>
      </c>
      <c r="B224" s="146" t="s">
        <v>243</v>
      </c>
      <c r="C224" s="17">
        <f t="shared" ref="C224:F224" si="14">SUM(C225:C233)</f>
        <v>55326.017999999996</v>
      </c>
      <c r="D224" s="17">
        <f t="shared" si="14"/>
        <v>54577.181000000004</v>
      </c>
      <c r="E224" s="23">
        <f t="shared" si="13"/>
        <v>98.646501181415232</v>
      </c>
      <c r="F224" s="17">
        <f t="shared" si="14"/>
        <v>-748.83699999999806</v>
      </c>
      <c r="G224" s="49"/>
      <c r="H224" s="161"/>
      <c r="I224" s="161"/>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c r="CR224" s="13"/>
      <c r="CS224" s="13"/>
      <c r="CT224" s="13"/>
      <c r="CU224" s="13"/>
      <c r="CV224" s="13"/>
      <c r="CW224" s="13"/>
      <c r="CX224" s="13"/>
      <c r="CY224" s="13"/>
      <c r="CZ224" s="13"/>
      <c r="DA224" s="13"/>
      <c r="DB224" s="13"/>
      <c r="DC224" s="13"/>
      <c r="DD224" s="13"/>
      <c r="DE224" s="13"/>
      <c r="DF224" s="13"/>
      <c r="DG224" s="13"/>
      <c r="DH224" s="13"/>
      <c r="DI224" s="13"/>
      <c r="DJ224" s="13"/>
      <c r="DK224" s="13"/>
      <c r="DL224" s="13"/>
      <c r="DM224" s="13"/>
      <c r="DN224" s="13"/>
      <c r="DO224" s="13"/>
      <c r="DP224" s="13"/>
      <c r="DQ224" s="13"/>
      <c r="DR224" s="13"/>
      <c r="DS224" s="13"/>
      <c r="DT224" s="13"/>
      <c r="DU224" s="13"/>
      <c r="DV224" s="13"/>
      <c r="DW224" s="13"/>
      <c r="DX224" s="13"/>
      <c r="DY224" s="13"/>
      <c r="DZ224" s="13"/>
      <c r="EA224" s="13"/>
      <c r="EB224" s="13"/>
      <c r="EC224" s="13"/>
      <c r="ED224" s="13"/>
      <c r="EE224" s="13"/>
      <c r="EF224" s="13"/>
      <c r="EG224" s="13"/>
      <c r="EH224" s="13"/>
      <c r="EI224" s="13"/>
      <c r="EJ224" s="13"/>
      <c r="EK224" s="13"/>
      <c r="EL224" s="13"/>
      <c r="EM224" s="13"/>
      <c r="EN224" s="13"/>
      <c r="EO224" s="13"/>
      <c r="EP224" s="13"/>
      <c r="EQ224" s="13"/>
      <c r="ER224" s="13"/>
      <c r="ES224" s="13"/>
      <c r="ET224" s="13"/>
      <c r="EU224" s="13"/>
      <c r="EV224" s="13"/>
      <c r="EW224" s="13"/>
      <c r="EX224" s="13"/>
      <c r="EY224" s="13"/>
      <c r="EZ224" s="13"/>
      <c r="FA224" s="13"/>
      <c r="FB224" s="13"/>
      <c r="FC224" s="13"/>
      <c r="FD224" s="13"/>
      <c r="FE224" s="13"/>
      <c r="FF224" s="13"/>
      <c r="FG224" s="13"/>
      <c r="FH224" s="13"/>
      <c r="FI224" s="13"/>
      <c r="FJ224" s="13"/>
      <c r="FK224" s="13"/>
      <c r="FL224" s="13"/>
      <c r="FM224" s="13"/>
      <c r="FN224" s="13"/>
      <c r="FO224" s="13"/>
      <c r="FP224" s="13"/>
      <c r="FQ224" s="13"/>
      <c r="FR224" s="13"/>
      <c r="FS224" s="13"/>
      <c r="FT224" s="13"/>
      <c r="FU224" s="13"/>
      <c r="FV224" s="13"/>
      <c r="FW224" s="13"/>
      <c r="FX224" s="13"/>
      <c r="FY224" s="13"/>
      <c r="FZ224" s="13"/>
      <c r="GA224" s="13"/>
      <c r="GB224" s="13"/>
      <c r="GC224" s="13"/>
      <c r="GD224" s="13"/>
      <c r="GE224" s="13"/>
      <c r="GF224" s="13"/>
      <c r="GG224" s="13"/>
      <c r="GH224" s="13"/>
      <c r="GI224" s="13"/>
      <c r="GJ224" s="13"/>
      <c r="GK224" s="13"/>
      <c r="GL224" s="13"/>
      <c r="GM224" s="13"/>
      <c r="GN224" s="13"/>
      <c r="GO224" s="13"/>
      <c r="GP224" s="13"/>
      <c r="GQ224" s="13"/>
      <c r="GR224" s="13"/>
      <c r="GS224" s="13"/>
      <c r="GT224" s="13"/>
      <c r="GU224" s="13"/>
      <c r="GV224" s="13"/>
      <c r="GW224" s="13"/>
      <c r="GX224" s="13"/>
      <c r="GY224" s="13"/>
      <c r="GZ224" s="13"/>
      <c r="HA224" s="13"/>
      <c r="HB224" s="13"/>
      <c r="HC224" s="13"/>
      <c r="HD224" s="13"/>
      <c r="HE224" s="13"/>
      <c r="HF224" s="13"/>
      <c r="HG224" s="13"/>
      <c r="HH224" s="13"/>
      <c r="HI224" s="13"/>
      <c r="HJ224" s="13"/>
      <c r="HK224" s="13"/>
      <c r="HL224" s="13"/>
      <c r="HM224" s="13"/>
      <c r="HN224" s="13"/>
      <c r="HO224" s="13"/>
      <c r="HP224" s="13"/>
      <c r="HQ224" s="13"/>
      <c r="HR224" s="13"/>
      <c r="HS224" s="13"/>
      <c r="HT224" s="13"/>
      <c r="HU224" s="13"/>
      <c r="HV224" s="13"/>
      <c r="HW224" s="13"/>
      <c r="HX224" s="13"/>
      <c r="HY224" s="13"/>
      <c r="HZ224" s="13"/>
      <c r="IA224" s="13"/>
      <c r="IB224" s="13"/>
      <c r="IC224" s="13"/>
      <c r="ID224" s="13"/>
      <c r="IE224" s="13"/>
      <c r="IF224" s="13"/>
    </row>
    <row r="225" spans="1:240" s="14" customFormat="1" ht="29.25" customHeight="1" x14ac:dyDescent="0.3">
      <c r="A225" s="21" t="s">
        <v>128</v>
      </c>
      <c r="B225" s="98" t="s">
        <v>129</v>
      </c>
      <c r="C225" s="60">
        <v>534</v>
      </c>
      <c r="D225" s="60">
        <v>340.35399999999998</v>
      </c>
      <c r="E225" s="78">
        <f t="shared" si="13"/>
        <v>63.736704119850188</v>
      </c>
      <c r="F225" s="86">
        <f t="shared" si="11"/>
        <v>-193.64600000000002</v>
      </c>
      <c r="G225" s="49"/>
      <c r="H225" s="161"/>
      <c r="I225" s="161"/>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c r="CR225" s="13"/>
      <c r="CS225" s="13"/>
      <c r="CT225" s="13"/>
      <c r="CU225" s="13"/>
      <c r="CV225" s="13"/>
      <c r="CW225" s="13"/>
      <c r="CX225" s="13"/>
      <c r="CY225" s="13"/>
      <c r="CZ225" s="13"/>
      <c r="DA225" s="13"/>
      <c r="DB225" s="13"/>
      <c r="DC225" s="13"/>
      <c r="DD225" s="13"/>
      <c r="DE225" s="13"/>
      <c r="DF225" s="13"/>
      <c r="DG225" s="13"/>
      <c r="DH225" s="13"/>
      <c r="DI225" s="13"/>
      <c r="DJ225" s="13"/>
      <c r="DK225" s="13"/>
      <c r="DL225" s="13"/>
      <c r="DM225" s="13"/>
      <c r="DN225" s="13"/>
      <c r="DO225" s="13"/>
      <c r="DP225" s="13"/>
      <c r="DQ225" s="13"/>
      <c r="DR225" s="13"/>
      <c r="DS225" s="13"/>
      <c r="DT225" s="13"/>
      <c r="DU225" s="13"/>
      <c r="DV225" s="13"/>
      <c r="DW225" s="13"/>
      <c r="DX225" s="13"/>
      <c r="DY225" s="13"/>
      <c r="DZ225" s="13"/>
      <c r="EA225" s="13"/>
      <c r="EB225" s="13"/>
      <c r="EC225" s="13"/>
      <c r="ED225" s="13"/>
      <c r="EE225" s="13"/>
      <c r="EF225" s="13"/>
      <c r="EG225" s="13"/>
      <c r="EH225" s="13"/>
      <c r="EI225" s="13"/>
      <c r="EJ225" s="13"/>
      <c r="EK225" s="13"/>
      <c r="EL225" s="13"/>
      <c r="EM225" s="13"/>
      <c r="EN225" s="13"/>
      <c r="EO225" s="13"/>
      <c r="EP225" s="13"/>
      <c r="EQ225" s="13"/>
      <c r="ER225" s="13"/>
      <c r="ES225" s="13"/>
      <c r="ET225" s="13"/>
      <c r="EU225" s="13"/>
      <c r="EV225" s="13"/>
      <c r="EW225" s="13"/>
      <c r="EX225" s="13"/>
      <c r="EY225" s="13"/>
      <c r="EZ225" s="13"/>
      <c r="FA225" s="13"/>
      <c r="FB225" s="13"/>
      <c r="FC225" s="13"/>
      <c r="FD225" s="13"/>
      <c r="FE225" s="13"/>
      <c r="FF225" s="13"/>
      <c r="FG225" s="13"/>
      <c r="FH225" s="13"/>
      <c r="FI225" s="13"/>
      <c r="FJ225" s="13"/>
      <c r="FK225" s="13"/>
      <c r="FL225" s="13"/>
      <c r="FM225" s="13"/>
      <c r="FN225" s="13"/>
      <c r="FO225" s="13"/>
      <c r="FP225" s="13"/>
      <c r="FQ225" s="13"/>
      <c r="FR225" s="13"/>
      <c r="FS225" s="13"/>
      <c r="FT225" s="13"/>
      <c r="FU225" s="13"/>
      <c r="FV225" s="13"/>
      <c r="FW225" s="13"/>
      <c r="FX225" s="13"/>
      <c r="FY225" s="13"/>
      <c r="FZ225" s="13"/>
      <c r="GA225" s="13"/>
      <c r="GB225" s="13"/>
      <c r="GC225" s="13"/>
      <c r="GD225" s="13"/>
      <c r="GE225" s="13"/>
      <c r="GF225" s="13"/>
      <c r="GG225" s="13"/>
      <c r="GH225" s="13"/>
      <c r="GI225" s="13"/>
      <c r="GJ225" s="13"/>
      <c r="GK225" s="13"/>
      <c r="GL225" s="13"/>
      <c r="GM225" s="13"/>
      <c r="GN225" s="13"/>
      <c r="GO225" s="13"/>
      <c r="GP225" s="13"/>
      <c r="GQ225" s="13"/>
      <c r="GR225" s="13"/>
      <c r="GS225" s="13"/>
      <c r="GT225" s="13"/>
      <c r="GU225" s="13"/>
      <c r="GV225" s="13"/>
      <c r="GW225" s="13"/>
      <c r="GX225" s="13"/>
      <c r="GY225" s="13"/>
      <c r="GZ225" s="13"/>
      <c r="HA225" s="13"/>
      <c r="HB225" s="13"/>
      <c r="HC225" s="13"/>
      <c r="HD225" s="13"/>
      <c r="HE225" s="13"/>
      <c r="HF225" s="13"/>
      <c r="HG225" s="13"/>
      <c r="HH225" s="13"/>
      <c r="HI225" s="13"/>
      <c r="HJ225" s="13"/>
      <c r="HK225" s="13"/>
      <c r="HL225" s="13"/>
      <c r="HM225" s="13"/>
      <c r="HN225" s="13"/>
      <c r="HO225" s="13"/>
      <c r="HP225" s="13"/>
      <c r="HQ225" s="13"/>
      <c r="HR225" s="13"/>
      <c r="HS225" s="13"/>
      <c r="HT225" s="13"/>
      <c r="HU225" s="13"/>
      <c r="HV225" s="13"/>
      <c r="HW225" s="13"/>
      <c r="HX225" s="13"/>
      <c r="HY225" s="13"/>
      <c r="HZ225" s="13"/>
      <c r="IA225" s="13"/>
      <c r="IB225" s="13"/>
      <c r="IC225" s="13"/>
      <c r="ID225" s="13"/>
      <c r="IE225" s="13"/>
      <c r="IF225" s="13"/>
    </row>
    <row r="226" spans="1:240" s="14" customFormat="1" ht="26.25" customHeight="1" x14ac:dyDescent="0.3">
      <c r="A226" s="21" t="s">
        <v>139</v>
      </c>
      <c r="B226" s="98" t="s">
        <v>130</v>
      </c>
      <c r="C226" s="60">
        <v>29.219000000000001</v>
      </c>
      <c r="D226" s="60">
        <v>29.219000000000001</v>
      </c>
      <c r="E226" s="78">
        <f t="shared" si="13"/>
        <v>100</v>
      </c>
      <c r="F226" s="86">
        <f t="shared" si="11"/>
        <v>0</v>
      </c>
      <c r="G226" s="49"/>
      <c r="H226" s="161"/>
      <c r="I226" s="161"/>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c r="CR226" s="13"/>
      <c r="CS226" s="13"/>
      <c r="CT226" s="13"/>
      <c r="CU226" s="13"/>
      <c r="CV226" s="13"/>
      <c r="CW226" s="13"/>
      <c r="CX226" s="13"/>
      <c r="CY226" s="13"/>
      <c r="CZ226" s="13"/>
      <c r="DA226" s="13"/>
      <c r="DB226" s="13"/>
      <c r="DC226" s="13"/>
      <c r="DD226" s="13"/>
      <c r="DE226" s="13"/>
      <c r="DF226" s="13"/>
      <c r="DG226" s="13"/>
      <c r="DH226" s="13"/>
      <c r="DI226" s="13"/>
      <c r="DJ226" s="13"/>
      <c r="DK226" s="13"/>
      <c r="DL226" s="13"/>
      <c r="DM226" s="13"/>
      <c r="DN226" s="13"/>
      <c r="DO226" s="13"/>
      <c r="DP226" s="13"/>
      <c r="DQ226" s="13"/>
      <c r="DR226" s="13"/>
      <c r="DS226" s="13"/>
      <c r="DT226" s="13"/>
      <c r="DU226" s="13"/>
      <c r="DV226" s="13"/>
      <c r="DW226" s="13"/>
      <c r="DX226" s="13"/>
      <c r="DY226" s="13"/>
      <c r="DZ226" s="13"/>
      <c r="EA226" s="13"/>
      <c r="EB226" s="13"/>
      <c r="EC226" s="13"/>
      <c r="ED226" s="13"/>
      <c r="EE226" s="13"/>
      <c r="EF226" s="13"/>
      <c r="EG226" s="13"/>
      <c r="EH226" s="13"/>
      <c r="EI226" s="13"/>
      <c r="EJ226" s="13"/>
      <c r="EK226" s="13"/>
      <c r="EL226" s="13"/>
      <c r="EM226" s="13"/>
      <c r="EN226" s="13"/>
      <c r="EO226" s="13"/>
      <c r="EP226" s="13"/>
      <c r="EQ226" s="13"/>
      <c r="ER226" s="13"/>
      <c r="ES226" s="13"/>
      <c r="ET226" s="13"/>
      <c r="EU226" s="13"/>
      <c r="EV226" s="13"/>
      <c r="EW226" s="13"/>
      <c r="EX226" s="13"/>
      <c r="EY226" s="13"/>
      <c r="EZ226" s="13"/>
      <c r="FA226" s="13"/>
      <c r="FB226" s="13"/>
      <c r="FC226" s="13"/>
      <c r="FD226" s="13"/>
      <c r="FE226" s="13"/>
      <c r="FF226" s="13"/>
      <c r="FG226" s="13"/>
      <c r="FH226" s="13"/>
      <c r="FI226" s="13"/>
      <c r="FJ226" s="13"/>
      <c r="FK226" s="13"/>
      <c r="FL226" s="13"/>
      <c r="FM226" s="13"/>
      <c r="FN226" s="13"/>
      <c r="FO226" s="13"/>
      <c r="FP226" s="13"/>
      <c r="FQ226" s="13"/>
      <c r="FR226" s="13"/>
      <c r="FS226" s="13"/>
      <c r="FT226" s="13"/>
      <c r="FU226" s="13"/>
      <c r="FV226" s="13"/>
      <c r="FW226" s="13"/>
      <c r="FX226" s="13"/>
      <c r="FY226" s="13"/>
      <c r="FZ226" s="13"/>
      <c r="GA226" s="13"/>
      <c r="GB226" s="13"/>
      <c r="GC226" s="13"/>
      <c r="GD226" s="13"/>
      <c r="GE226" s="13"/>
      <c r="GF226" s="13"/>
      <c r="GG226" s="13"/>
      <c r="GH226" s="13"/>
      <c r="GI226" s="13"/>
      <c r="GJ226" s="13"/>
      <c r="GK226" s="13"/>
      <c r="GL226" s="13"/>
      <c r="GM226" s="13"/>
      <c r="GN226" s="13"/>
      <c r="GO226" s="13"/>
      <c r="GP226" s="13"/>
      <c r="GQ226" s="13"/>
      <c r="GR226" s="13"/>
      <c r="GS226" s="13"/>
      <c r="GT226" s="13"/>
      <c r="GU226" s="13"/>
      <c r="GV226" s="13"/>
      <c r="GW226" s="13"/>
      <c r="GX226" s="13"/>
      <c r="GY226" s="13"/>
      <c r="GZ226" s="13"/>
      <c r="HA226" s="13"/>
      <c r="HB226" s="13"/>
      <c r="HC226" s="13"/>
      <c r="HD226" s="13"/>
      <c r="HE226" s="13"/>
      <c r="HF226" s="13"/>
      <c r="HG226" s="13"/>
      <c r="HH226" s="13"/>
      <c r="HI226" s="13"/>
      <c r="HJ226" s="13"/>
      <c r="HK226" s="13"/>
      <c r="HL226" s="13"/>
      <c r="HM226" s="13"/>
      <c r="HN226" s="13"/>
      <c r="HO226" s="13"/>
      <c r="HP226" s="13"/>
      <c r="HQ226" s="13"/>
      <c r="HR226" s="13"/>
      <c r="HS226" s="13"/>
      <c r="HT226" s="13"/>
      <c r="HU226" s="13"/>
      <c r="HV226" s="13"/>
      <c r="HW226" s="13"/>
      <c r="HX226" s="13"/>
      <c r="HY226" s="13"/>
      <c r="HZ226" s="13"/>
      <c r="IA226" s="13"/>
      <c r="IB226" s="13"/>
      <c r="IC226" s="13"/>
      <c r="ID226" s="13"/>
      <c r="IE226" s="13"/>
      <c r="IF226" s="13"/>
    </row>
    <row r="227" spans="1:240" s="25" customFormat="1" ht="25.5" customHeight="1" x14ac:dyDescent="0.3">
      <c r="A227" s="21" t="s">
        <v>140</v>
      </c>
      <c r="B227" s="108" t="s">
        <v>131</v>
      </c>
      <c r="C227" s="60">
        <v>22679</v>
      </c>
      <c r="D227" s="60">
        <v>22666.489000000001</v>
      </c>
      <c r="E227" s="78">
        <f t="shared" si="13"/>
        <v>99.944834428325763</v>
      </c>
      <c r="F227" s="86">
        <f t="shared" si="11"/>
        <v>-12.510999999998603</v>
      </c>
      <c r="G227" s="83"/>
      <c r="H227" s="164"/>
      <c r="I227" s="16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4"/>
      <c r="CX227" s="24"/>
      <c r="CY227" s="24"/>
      <c r="CZ227" s="24"/>
      <c r="DA227" s="24"/>
      <c r="DB227" s="24"/>
      <c r="DC227" s="24"/>
      <c r="DD227" s="24"/>
      <c r="DE227" s="24"/>
      <c r="DF227" s="24"/>
      <c r="DG227" s="24"/>
      <c r="DH227" s="24"/>
      <c r="DI227" s="24"/>
      <c r="DJ227" s="24"/>
      <c r="DK227" s="24"/>
      <c r="DL227" s="24"/>
      <c r="DM227" s="24"/>
      <c r="DN227" s="24"/>
      <c r="DO227" s="24"/>
      <c r="DP227" s="24"/>
      <c r="DQ227" s="24"/>
      <c r="DR227" s="24"/>
      <c r="DS227" s="24"/>
      <c r="DT227" s="24"/>
      <c r="DU227" s="24"/>
      <c r="DV227" s="24"/>
      <c r="DW227" s="24"/>
      <c r="DX227" s="24"/>
      <c r="DY227" s="24"/>
      <c r="DZ227" s="24"/>
      <c r="EA227" s="24"/>
      <c r="EB227" s="24"/>
      <c r="EC227" s="24"/>
      <c r="ED227" s="24"/>
      <c r="EE227" s="24"/>
      <c r="EF227" s="24"/>
      <c r="EG227" s="24"/>
      <c r="EH227" s="24"/>
      <c r="EI227" s="24"/>
      <c r="EJ227" s="24"/>
      <c r="EK227" s="24"/>
      <c r="EL227" s="24"/>
      <c r="EM227" s="24"/>
      <c r="EN227" s="24"/>
      <c r="EO227" s="24"/>
      <c r="EP227" s="24"/>
      <c r="EQ227" s="24"/>
      <c r="ER227" s="24"/>
      <c r="ES227" s="24"/>
      <c r="ET227" s="24"/>
      <c r="EU227" s="24"/>
      <c r="EV227" s="24"/>
      <c r="EW227" s="24"/>
      <c r="EX227" s="24"/>
      <c r="EY227" s="24"/>
      <c r="EZ227" s="24"/>
      <c r="FA227" s="24"/>
      <c r="FB227" s="24"/>
      <c r="FC227" s="24"/>
      <c r="FD227" s="24"/>
      <c r="FE227" s="24"/>
      <c r="FF227" s="24"/>
      <c r="FG227" s="24"/>
      <c r="FH227" s="24"/>
      <c r="FI227" s="24"/>
      <c r="FJ227" s="24"/>
      <c r="FK227" s="24"/>
      <c r="FL227" s="24"/>
      <c r="FM227" s="24"/>
      <c r="FN227" s="24"/>
      <c r="FO227" s="24"/>
      <c r="FP227" s="24"/>
      <c r="FQ227" s="24"/>
      <c r="FR227" s="24"/>
      <c r="FS227" s="24"/>
      <c r="FT227" s="24"/>
      <c r="FU227" s="24"/>
      <c r="FV227" s="24"/>
      <c r="FW227" s="24"/>
      <c r="FX227" s="24"/>
      <c r="FY227" s="24"/>
      <c r="FZ227" s="24"/>
      <c r="GA227" s="24"/>
      <c r="GB227" s="24"/>
      <c r="GC227" s="24"/>
      <c r="GD227" s="24"/>
      <c r="GE227" s="24"/>
      <c r="GF227" s="24"/>
      <c r="GG227" s="24"/>
      <c r="GH227" s="24"/>
      <c r="GI227" s="24"/>
      <c r="GJ227" s="24"/>
      <c r="GK227" s="24"/>
      <c r="GL227" s="24"/>
      <c r="GM227" s="24"/>
      <c r="GN227" s="24"/>
      <c r="GO227" s="24"/>
      <c r="GP227" s="24"/>
      <c r="GQ227" s="24"/>
      <c r="GR227" s="24"/>
      <c r="GS227" s="24"/>
      <c r="GT227" s="24"/>
      <c r="GU227" s="24"/>
      <c r="GV227" s="24"/>
      <c r="GW227" s="24"/>
      <c r="GX227" s="24"/>
      <c r="GY227" s="24"/>
      <c r="GZ227" s="24"/>
      <c r="HA227" s="24"/>
      <c r="HB227" s="24"/>
      <c r="HC227" s="24"/>
      <c r="HD227" s="24"/>
      <c r="HE227" s="24"/>
      <c r="HF227" s="24"/>
      <c r="HG227" s="24"/>
      <c r="HH227" s="24"/>
      <c r="HI227" s="24"/>
      <c r="HJ227" s="24"/>
      <c r="HK227" s="24"/>
      <c r="HL227" s="24"/>
      <c r="HM227" s="24"/>
      <c r="HN227" s="24"/>
      <c r="HO227" s="24"/>
      <c r="HP227" s="24"/>
      <c r="HQ227" s="24"/>
      <c r="HR227" s="24"/>
      <c r="HS227" s="24"/>
      <c r="HT227" s="24"/>
      <c r="HU227" s="24"/>
      <c r="HV227" s="24"/>
      <c r="HW227" s="24"/>
      <c r="HX227" s="24"/>
      <c r="HY227" s="24"/>
      <c r="HZ227" s="24"/>
      <c r="IA227" s="24"/>
      <c r="IB227" s="24"/>
      <c r="IC227" s="24"/>
      <c r="ID227" s="24"/>
      <c r="IE227" s="24"/>
      <c r="IF227" s="24"/>
    </row>
    <row r="228" spans="1:240" s="25" customFormat="1" ht="25.5" customHeight="1" x14ac:dyDescent="0.3">
      <c r="A228" s="21" t="s">
        <v>141</v>
      </c>
      <c r="B228" s="108" t="s">
        <v>132</v>
      </c>
      <c r="C228" s="60">
        <v>1506</v>
      </c>
      <c r="D228" s="60">
        <v>1381.0329999999999</v>
      </c>
      <c r="E228" s="78">
        <f t="shared" si="13"/>
        <v>91.702058432934919</v>
      </c>
      <c r="F228" s="86">
        <f t="shared" si="11"/>
        <v>-124.9670000000001</v>
      </c>
      <c r="G228" s="83"/>
      <c r="H228" s="164"/>
      <c r="I228" s="16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4"/>
      <c r="CX228" s="24"/>
      <c r="CY228" s="24"/>
      <c r="CZ228" s="24"/>
      <c r="DA228" s="24"/>
      <c r="DB228" s="24"/>
      <c r="DC228" s="24"/>
      <c r="DD228" s="24"/>
      <c r="DE228" s="24"/>
      <c r="DF228" s="24"/>
      <c r="DG228" s="24"/>
      <c r="DH228" s="24"/>
      <c r="DI228" s="24"/>
      <c r="DJ228" s="24"/>
      <c r="DK228" s="24"/>
      <c r="DL228" s="24"/>
      <c r="DM228" s="24"/>
      <c r="DN228" s="24"/>
      <c r="DO228" s="24"/>
      <c r="DP228" s="24"/>
      <c r="DQ228" s="24"/>
      <c r="DR228" s="24"/>
      <c r="DS228" s="24"/>
      <c r="DT228" s="24"/>
      <c r="DU228" s="24"/>
      <c r="DV228" s="24"/>
      <c r="DW228" s="24"/>
      <c r="DX228" s="24"/>
      <c r="DY228" s="24"/>
      <c r="DZ228" s="24"/>
      <c r="EA228" s="24"/>
      <c r="EB228" s="24"/>
      <c r="EC228" s="24"/>
      <c r="ED228" s="24"/>
      <c r="EE228" s="24"/>
      <c r="EF228" s="24"/>
      <c r="EG228" s="24"/>
      <c r="EH228" s="24"/>
      <c r="EI228" s="24"/>
      <c r="EJ228" s="24"/>
      <c r="EK228" s="24"/>
      <c r="EL228" s="24"/>
      <c r="EM228" s="24"/>
      <c r="EN228" s="24"/>
      <c r="EO228" s="24"/>
      <c r="EP228" s="24"/>
      <c r="EQ228" s="24"/>
      <c r="ER228" s="24"/>
      <c r="ES228" s="24"/>
      <c r="ET228" s="24"/>
      <c r="EU228" s="24"/>
      <c r="EV228" s="24"/>
      <c r="EW228" s="24"/>
      <c r="EX228" s="24"/>
      <c r="EY228" s="24"/>
      <c r="EZ228" s="24"/>
      <c r="FA228" s="24"/>
      <c r="FB228" s="24"/>
      <c r="FC228" s="24"/>
      <c r="FD228" s="24"/>
      <c r="FE228" s="24"/>
      <c r="FF228" s="24"/>
      <c r="FG228" s="24"/>
      <c r="FH228" s="24"/>
      <c r="FI228" s="24"/>
      <c r="FJ228" s="24"/>
      <c r="FK228" s="24"/>
      <c r="FL228" s="24"/>
      <c r="FM228" s="24"/>
      <c r="FN228" s="24"/>
      <c r="FO228" s="24"/>
      <c r="FP228" s="24"/>
      <c r="FQ228" s="24"/>
      <c r="FR228" s="24"/>
      <c r="FS228" s="24"/>
      <c r="FT228" s="24"/>
      <c r="FU228" s="24"/>
      <c r="FV228" s="24"/>
      <c r="FW228" s="24"/>
      <c r="FX228" s="24"/>
      <c r="FY228" s="24"/>
      <c r="FZ228" s="24"/>
      <c r="GA228" s="24"/>
      <c r="GB228" s="24"/>
      <c r="GC228" s="24"/>
      <c r="GD228" s="24"/>
      <c r="GE228" s="24"/>
      <c r="GF228" s="24"/>
      <c r="GG228" s="24"/>
      <c r="GH228" s="24"/>
      <c r="GI228" s="24"/>
      <c r="GJ228" s="24"/>
      <c r="GK228" s="24"/>
      <c r="GL228" s="24"/>
      <c r="GM228" s="24"/>
      <c r="GN228" s="24"/>
      <c r="GO228" s="24"/>
      <c r="GP228" s="24"/>
      <c r="GQ228" s="24"/>
      <c r="GR228" s="24"/>
      <c r="GS228" s="24"/>
      <c r="GT228" s="24"/>
      <c r="GU228" s="24"/>
      <c r="GV228" s="24"/>
      <c r="GW228" s="24"/>
      <c r="GX228" s="24"/>
      <c r="GY228" s="24"/>
      <c r="GZ228" s="24"/>
      <c r="HA228" s="24"/>
      <c r="HB228" s="24"/>
      <c r="HC228" s="24"/>
      <c r="HD228" s="24"/>
      <c r="HE228" s="24"/>
      <c r="HF228" s="24"/>
      <c r="HG228" s="24"/>
      <c r="HH228" s="24"/>
      <c r="HI228" s="24"/>
      <c r="HJ228" s="24"/>
      <c r="HK228" s="24"/>
      <c r="HL228" s="24"/>
      <c r="HM228" s="24"/>
      <c r="HN228" s="24"/>
      <c r="HO228" s="24"/>
      <c r="HP228" s="24"/>
      <c r="HQ228" s="24"/>
      <c r="HR228" s="24"/>
      <c r="HS228" s="24"/>
      <c r="HT228" s="24"/>
      <c r="HU228" s="24"/>
      <c r="HV228" s="24"/>
      <c r="HW228" s="24"/>
      <c r="HX228" s="24"/>
      <c r="HY228" s="24"/>
      <c r="HZ228" s="24"/>
      <c r="IA228" s="24"/>
      <c r="IB228" s="24"/>
      <c r="IC228" s="24"/>
      <c r="ID228" s="24"/>
      <c r="IE228" s="24"/>
      <c r="IF228" s="24"/>
    </row>
    <row r="229" spans="1:240" s="7" customFormat="1" ht="23.25" customHeight="1" x14ac:dyDescent="0.3">
      <c r="A229" s="21" t="s">
        <v>142</v>
      </c>
      <c r="B229" s="105" t="s">
        <v>133</v>
      </c>
      <c r="C229" s="60">
        <v>6478.7479999999996</v>
      </c>
      <c r="D229" s="60">
        <v>6427.3469999999998</v>
      </c>
      <c r="E229" s="78">
        <f t="shared" si="13"/>
        <v>99.206621402777202</v>
      </c>
      <c r="F229" s="86">
        <f t="shared" si="11"/>
        <v>-51.40099999999984</v>
      </c>
      <c r="G229" s="48"/>
      <c r="H229" s="165"/>
      <c r="I229" s="165"/>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6"/>
      <c r="BP229" s="6"/>
      <c r="BQ229" s="6"/>
      <c r="BR229" s="6"/>
      <c r="BS229" s="6"/>
      <c r="BT229" s="6"/>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6"/>
      <c r="CS229" s="6"/>
      <c r="CT229" s="6"/>
      <c r="CU229" s="6"/>
      <c r="CV229" s="6"/>
      <c r="CW229" s="6"/>
      <c r="CX229" s="6"/>
      <c r="CY229" s="6"/>
      <c r="CZ229" s="6"/>
      <c r="DA229" s="6"/>
      <c r="DB229" s="6"/>
      <c r="DC229" s="6"/>
      <c r="DD229" s="6"/>
      <c r="DE229" s="6"/>
      <c r="DF229" s="6"/>
      <c r="DG229" s="6"/>
      <c r="DH229" s="6"/>
      <c r="DI229" s="6"/>
      <c r="DJ229" s="6"/>
      <c r="DK229" s="6"/>
      <c r="DL229" s="6"/>
      <c r="DM229" s="6"/>
      <c r="DN229" s="6"/>
      <c r="DO229" s="6"/>
      <c r="DP229" s="6"/>
      <c r="DQ229" s="6"/>
      <c r="DR229" s="6"/>
      <c r="DS229" s="6"/>
      <c r="DT229" s="6"/>
      <c r="DU229" s="6"/>
      <c r="DV229" s="6"/>
      <c r="DW229" s="6"/>
      <c r="DX229" s="6"/>
      <c r="DY229" s="6"/>
      <c r="DZ229" s="6"/>
      <c r="EA229" s="6"/>
      <c r="EB229" s="6"/>
      <c r="EC229" s="6"/>
      <c r="ED229" s="6"/>
      <c r="EE229" s="6"/>
      <c r="EF229" s="6"/>
      <c r="EG229" s="6"/>
      <c r="EH229" s="6"/>
      <c r="EI229" s="6"/>
      <c r="EJ229" s="6"/>
      <c r="EK229" s="6"/>
      <c r="EL229" s="6"/>
      <c r="EM229" s="6"/>
      <c r="EN229" s="6"/>
      <c r="EO229" s="6"/>
      <c r="EP229" s="6"/>
      <c r="EQ229" s="6"/>
      <c r="ER229" s="6"/>
      <c r="ES229" s="6"/>
      <c r="ET229" s="6"/>
      <c r="EU229" s="6"/>
      <c r="EV229" s="6"/>
      <c r="EW229" s="6"/>
      <c r="EX229" s="6"/>
      <c r="EY229" s="6"/>
      <c r="EZ229" s="6"/>
      <c r="FA229" s="6"/>
      <c r="FB229" s="6"/>
      <c r="FC229" s="6"/>
      <c r="FD229" s="6"/>
      <c r="FE229" s="6"/>
      <c r="FF229" s="6"/>
      <c r="FG229" s="6"/>
      <c r="FH229" s="6"/>
      <c r="FI229" s="6"/>
      <c r="FJ229" s="6"/>
      <c r="FK229" s="6"/>
      <c r="FL229" s="6"/>
      <c r="FM229" s="6"/>
      <c r="FN229" s="6"/>
      <c r="FO229" s="6"/>
      <c r="FP229" s="6"/>
      <c r="FQ229" s="6"/>
      <c r="FR229" s="6"/>
      <c r="FS229" s="6"/>
      <c r="FT229" s="6"/>
      <c r="FU229" s="6"/>
      <c r="FV229" s="6"/>
      <c r="FW229" s="6"/>
      <c r="FX229" s="6"/>
      <c r="FY229" s="6"/>
      <c r="FZ229" s="6"/>
      <c r="GA229" s="6"/>
      <c r="GB229" s="6"/>
      <c r="GC229" s="6"/>
      <c r="GD229" s="6"/>
      <c r="GE229" s="6"/>
      <c r="GF229" s="6"/>
      <c r="GG229" s="6"/>
      <c r="GH229" s="6"/>
      <c r="GI229" s="6"/>
      <c r="GJ229" s="6"/>
      <c r="GK229" s="6"/>
      <c r="GL229" s="6"/>
      <c r="GM229" s="6"/>
      <c r="GN229" s="6"/>
      <c r="GO229" s="6"/>
      <c r="GP229" s="6"/>
      <c r="GQ229" s="6"/>
      <c r="GR229" s="6"/>
      <c r="GS229" s="6"/>
      <c r="GT229" s="6"/>
      <c r="GU229" s="6"/>
      <c r="GV229" s="6"/>
      <c r="GW229" s="6"/>
      <c r="GX229" s="6"/>
      <c r="GY229" s="6"/>
      <c r="GZ229" s="6"/>
      <c r="HA229" s="6"/>
      <c r="HB229" s="6"/>
      <c r="HC229" s="6"/>
      <c r="HD229" s="6"/>
      <c r="HE229" s="6"/>
      <c r="HF229" s="6"/>
      <c r="HG229" s="6"/>
      <c r="HH229" s="6"/>
      <c r="HI229" s="6"/>
      <c r="HJ229" s="6"/>
      <c r="HK229" s="6"/>
      <c r="HL229" s="6"/>
      <c r="HM229" s="6"/>
      <c r="HN229" s="6"/>
      <c r="HO229" s="6"/>
      <c r="HP229" s="6"/>
      <c r="HQ229" s="6"/>
      <c r="HR229" s="6"/>
      <c r="HS229" s="6"/>
      <c r="HT229" s="6"/>
      <c r="HU229" s="6"/>
      <c r="HV229" s="6"/>
      <c r="HW229" s="6"/>
      <c r="HX229" s="6"/>
      <c r="HY229" s="6"/>
      <c r="HZ229" s="6"/>
      <c r="IA229" s="6"/>
      <c r="IB229" s="6"/>
      <c r="IC229" s="6"/>
      <c r="ID229" s="6"/>
      <c r="IE229" s="6"/>
      <c r="IF229" s="6"/>
    </row>
    <row r="230" spans="1:240" s="14" customFormat="1" ht="22.5" customHeight="1" x14ac:dyDescent="0.3">
      <c r="A230" s="21" t="s">
        <v>143</v>
      </c>
      <c r="B230" s="105" t="s">
        <v>134</v>
      </c>
      <c r="C230" s="60">
        <v>690</v>
      </c>
      <c r="D230" s="60">
        <v>488.82100000000003</v>
      </c>
      <c r="E230" s="78">
        <f t="shared" si="13"/>
        <v>70.8436231884058</v>
      </c>
      <c r="F230" s="86">
        <f t="shared" si="11"/>
        <v>-201.17899999999997</v>
      </c>
      <c r="G230" s="49"/>
      <c r="H230" s="161"/>
      <c r="I230" s="161"/>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c r="DR230" s="13"/>
      <c r="DS230" s="13"/>
      <c r="DT230" s="13"/>
      <c r="DU230" s="13"/>
      <c r="DV230" s="13"/>
      <c r="DW230" s="13"/>
      <c r="DX230" s="13"/>
      <c r="DY230" s="13"/>
      <c r="DZ230" s="13"/>
      <c r="EA230" s="13"/>
      <c r="EB230" s="13"/>
      <c r="EC230" s="13"/>
      <c r="ED230" s="13"/>
      <c r="EE230" s="13"/>
      <c r="EF230" s="13"/>
      <c r="EG230" s="13"/>
      <c r="EH230" s="13"/>
      <c r="EI230" s="13"/>
      <c r="EJ230" s="13"/>
      <c r="EK230" s="13"/>
      <c r="EL230" s="13"/>
      <c r="EM230" s="13"/>
      <c r="EN230" s="13"/>
      <c r="EO230" s="13"/>
      <c r="EP230" s="13"/>
      <c r="EQ230" s="13"/>
      <c r="ER230" s="13"/>
      <c r="ES230" s="13"/>
      <c r="ET230" s="13"/>
      <c r="EU230" s="13"/>
      <c r="EV230" s="13"/>
      <c r="EW230" s="13"/>
      <c r="EX230" s="13"/>
      <c r="EY230" s="13"/>
      <c r="EZ230" s="13"/>
      <c r="FA230" s="13"/>
      <c r="FB230" s="13"/>
      <c r="FC230" s="13"/>
      <c r="FD230" s="13"/>
      <c r="FE230" s="13"/>
      <c r="FF230" s="13"/>
      <c r="FG230" s="13"/>
      <c r="FH230" s="13"/>
      <c r="FI230" s="13"/>
      <c r="FJ230" s="13"/>
      <c r="FK230" s="13"/>
      <c r="FL230" s="13"/>
      <c r="FM230" s="13"/>
      <c r="FN230" s="13"/>
      <c r="FO230" s="13"/>
      <c r="FP230" s="13"/>
      <c r="FQ230" s="13"/>
      <c r="FR230" s="13"/>
      <c r="FS230" s="13"/>
      <c r="FT230" s="13"/>
      <c r="FU230" s="13"/>
      <c r="FV230" s="13"/>
      <c r="FW230" s="13"/>
      <c r="FX230" s="13"/>
      <c r="FY230" s="13"/>
      <c r="FZ230" s="13"/>
      <c r="GA230" s="13"/>
      <c r="GB230" s="13"/>
      <c r="GC230" s="13"/>
      <c r="GD230" s="13"/>
      <c r="GE230" s="13"/>
      <c r="GF230" s="13"/>
      <c r="GG230" s="13"/>
      <c r="GH230" s="13"/>
      <c r="GI230" s="13"/>
      <c r="GJ230" s="13"/>
      <c r="GK230" s="13"/>
      <c r="GL230" s="13"/>
      <c r="GM230" s="13"/>
      <c r="GN230" s="13"/>
      <c r="GO230" s="13"/>
      <c r="GP230" s="13"/>
      <c r="GQ230" s="13"/>
      <c r="GR230" s="13"/>
      <c r="GS230" s="13"/>
      <c r="GT230" s="13"/>
      <c r="GU230" s="13"/>
      <c r="GV230" s="13"/>
      <c r="GW230" s="13"/>
      <c r="GX230" s="13"/>
      <c r="GY230" s="13"/>
      <c r="GZ230" s="13"/>
      <c r="HA230" s="13"/>
      <c r="HB230" s="13"/>
      <c r="HC230" s="13"/>
      <c r="HD230" s="13"/>
      <c r="HE230" s="13"/>
      <c r="HF230" s="13"/>
      <c r="HG230" s="13"/>
      <c r="HH230" s="13"/>
      <c r="HI230" s="13"/>
      <c r="HJ230" s="13"/>
      <c r="HK230" s="13"/>
      <c r="HL230" s="13"/>
      <c r="HM230" s="13"/>
      <c r="HN230" s="13"/>
      <c r="HO230" s="13"/>
      <c r="HP230" s="13"/>
      <c r="HQ230" s="13"/>
      <c r="HR230" s="13"/>
      <c r="HS230" s="13"/>
      <c r="HT230" s="13"/>
      <c r="HU230" s="13"/>
      <c r="HV230" s="13"/>
      <c r="HW230" s="13"/>
      <c r="HX230" s="13"/>
      <c r="HY230" s="13"/>
      <c r="HZ230" s="13"/>
      <c r="IA230" s="13"/>
      <c r="IB230" s="13"/>
      <c r="IC230" s="13"/>
      <c r="ID230" s="13"/>
      <c r="IE230" s="13"/>
      <c r="IF230" s="13"/>
    </row>
    <row r="231" spans="1:240" s="14" customFormat="1" ht="21.75" customHeight="1" x14ac:dyDescent="0.3">
      <c r="A231" s="109" t="s">
        <v>144</v>
      </c>
      <c r="B231" s="108" t="s">
        <v>135</v>
      </c>
      <c r="C231" s="60">
        <v>108.96</v>
      </c>
      <c r="D231" s="60">
        <v>108.36</v>
      </c>
      <c r="E231" s="78">
        <f t="shared" si="13"/>
        <v>99.449339207048453</v>
      </c>
      <c r="F231" s="86">
        <f t="shared" si="11"/>
        <v>-0.59999999999999432</v>
      </c>
      <c r="G231" s="49"/>
      <c r="H231" s="161"/>
      <c r="I231" s="161"/>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c r="CR231" s="13"/>
      <c r="CS231" s="13"/>
      <c r="CT231" s="13"/>
      <c r="CU231" s="13"/>
      <c r="CV231" s="13"/>
      <c r="CW231" s="13"/>
      <c r="CX231" s="13"/>
      <c r="CY231" s="13"/>
      <c r="CZ231" s="13"/>
      <c r="DA231" s="13"/>
      <c r="DB231" s="13"/>
      <c r="DC231" s="13"/>
      <c r="DD231" s="13"/>
      <c r="DE231" s="13"/>
      <c r="DF231" s="13"/>
      <c r="DG231" s="13"/>
      <c r="DH231" s="13"/>
      <c r="DI231" s="13"/>
      <c r="DJ231" s="13"/>
      <c r="DK231" s="13"/>
      <c r="DL231" s="13"/>
      <c r="DM231" s="13"/>
      <c r="DN231" s="13"/>
      <c r="DO231" s="13"/>
      <c r="DP231" s="13"/>
      <c r="DQ231" s="13"/>
      <c r="DR231" s="13"/>
      <c r="DS231" s="13"/>
      <c r="DT231" s="13"/>
      <c r="DU231" s="13"/>
      <c r="DV231" s="13"/>
      <c r="DW231" s="13"/>
      <c r="DX231" s="13"/>
      <c r="DY231" s="13"/>
      <c r="DZ231" s="13"/>
      <c r="EA231" s="13"/>
      <c r="EB231" s="13"/>
      <c r="EC231" s="13"/>
      <c r="ED231" s="13"/>
      <c r="EE231" s="13"/>
      <c r="EF231" s="13"/>
      <c r="EG231" s="13"/>
      <c r="EH231" s="13"/>
      <c r="EI231" s="13"/>
      <c r="EJ231" s="13"/>
      <c r="EK231" s="13"/>
      <c r="EL231" s="13"/>
      <c r="EM231" s="13"/>
      <c r="EN231" s="13"/>
      <c r="EO231" s="13"/>
      <c r="EP231" s="13"/>
      <c r="EQ231" s="13"/>
      <c r="ER231" s="13"/>
      <c r="ES231" s="13"/>
      <c r="ET231" s="13"/>
      <c r="EU231" s="13"/>
      <c r="EV231" s="13"/>
      <c r="EW231" s="13"/>
      <c r="EX231" s="13"/>
      <c r="EY231" s="13"/>
      <c r="EZ231" s="13"/>
      <c r="FA231" s="13"/>
      <c r="FB231" s="13"/>
      <c r="FC231" s="13"/>
      <c r="FD231" s="13"/>
      <c r="FE231" s="13"/>
      <c r="FF231" s="13"/>
      <c r="FG231" s="13"/>
      <c r="FH231" s="13"/>
      <c r="FI231" s="13"/>
      <c r="FJ231" s="13"/>
      <c r="FK231" s="13"/>
      <c r="FL231" s="13"/>
      <c r="FM231" s="13"/>
      <c r="FN231" s="13"/>
      <c r="FO231" s="13"/>
      <c r="FP231" s="13"/>
      <c r="FQ231" s="13"/>
      <c r="FR231" s="13"/>
      <c r="FS231" s="13"/>
      <c r="FT231" s="13"/>
      <c r="FU231" s="13"/>
      <c r="FV231" s="13"/>
      <c r="FW231" s="13"/>
      <c r="FX231" s="13"/>
      <c r="FY231" s="13"/>
      <c r="FZ231" s="13"/>
      <c r="GA231" s="13"/>
      <c r="GB231" s="13"/>
      <c r="GC231" s="13"/>
      <c r="GD231" s="13"/>
      <c r="GE231" s="13"/>
      <c r="GF231" s="13"/>
      <c r="GG231" s="13"/>
      <c r="GH231" s="13"/>
      <c r="GI231" s="13"/>
      <c r="GJ231" s="13"/>
      <c r="GK231" s="13"/>
      <c r="GL231" s="13"/>
      <c r="GM231" s="13"/>
      <c r="GN231" s="13"/>
      <c r="GO231" s="13"/>
      <c r="GP231" s="13"/>
      <c r="GQ231" s="13"/>
      <c r="GR231" s="13"/>
      <c r="GS231" s="13"/>
      <c r="GT231" s="13"/>
      <c r="GU231" s="13"/>
      <c r="GV231" s="13"/>
      <c r="GW231" s="13"/>
      <c r="GX231" s="13"/>
      <c r="GY231" s="13"/>
      <c r="GZ231" s="13"/>
      <c r="HA231" s="13"/>
      <c r="HB231" s="13"/>
      <c r="HC231" s="13"/>
      <c r="HD231" s="13"/>
      <c r="HE231" s="13"/>
      <c r="HF231" s="13"/>
      <c r="HG231" s="13"/>
      <c r="HH231" s="13"/>
      <c r="HI231" s="13"/>
      <c r="HJ231" s="13"/>
      <c r="HK231" s="13"/>
      <c r="HL231" s="13"/>
      <c r="HM231" s="13"/>
      <c r="HN231" s="13"/>
      <c r="HO231" s="13"/>
      <c r="HP231" s="13"/>
      <c r="HQ231" s="13"/>
      <c r="HR231" s="13"/>
      <c r="HS231" s="13"/>
      <c r="HT231" s="13"/>
      <c r="HU231" s="13"/>
      <c r="HV231" s="13"/>
      <c r="HW231" s="13"/>
      <c r="HX231" s="13"/>
      <c r="HY231" s="13"/>
      <c r="HZ231" s="13"/>
      <c r="IA231" s="13"/>
      <c r="IB231" s="13"/>
      <c r="IC231" s="13"/>
      <c r="ID231" s="13"/>
      <c r="IE231" s="13"/>
      <c r="IF231" s="13"/>
    </row>
    <row r="232" spans="1:240" s="14" customFormat="1" ht="21" customHeight="1" x14ac:dyDescent="0.3">
      <c r="A232" s="109" t="s">
        <v>145</v>
      </c>
      <c r="B232" s="105" t="s">
        <v>136</v>
      </c>
      <c r="C232" s="60">
        <v>12475</v>
      </c>
      <c r="D232" s="60">
        <v>12450.861000000001</v>
      </c>
      <c r="E232" s="78">
        <f t="shared" si="13"/>
        <v>99.806501002004012</v>
      </c>
      <c r="F232" s="86">
        <f t="shared" si="11"/>
        <v>-24.138999999999214</v>
      </c>
      <c r="G232" s="49"/>
      <c r="H232" s="161"/>
      <c r="I232" s="161"/>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c r="DR232" s="13"/>
      <c r="DS232" s="13"/>
      <c r="DT232" s="13"/>
      <c r="DU232" s="13"/>
      <c r="DV232" s="13"/>
      <c r="DW232" s="13"/>
      <c r="DX232" s="13"/>
      <c r="DY232" s="13"/>
      <c r="DZ232" s="13"/>
      <c r="EA232" s="13"/>
      <c r="EB232" s="13"/>
      <c r="EC232" s="13"/>
      <c r="ED232" s="13"/>
      <c r="EE232" s="13"/>
      <c r="EF232" s="13"/>
      <c r="EG232" s="13"/>
      <c r="EH232" s="13"/>
      <c r="EI232" s="13"/>
      <c r="EJ232" s="13"/>
      <c r="EK232" s="13"/>
      <c r="EL232" s="13"/>
      <c r="EM232" s="13"/>
      <c r="EN232" s="13"/>
      <c r="EO232" s="13"/>
      <c r="EP232" s="13"/>
      <c r="EQ232" s="13"/>
      <c r="ER232" s="13"/>
      <c r="ES232" s="13"/>
      <c r="ET232" s="13"/>
      <c r="EU232" s="13"/>
      <c r="EV232" s="13"/>
      <c r="EW232" s="13"/>
      <c r="EX232" s="13"/>
      <c r="EY232" s="13"/>
      <c r="EZ232" s="13"/>
      <c r="FA232" s="13"/>
      <c r="FB232" s="13"/>
      <c r="FC232" s="13"/>
      <c r="FD232" s="13"/>
      <c r="FE232" s="13"/>
      <c r="FF232" s="13"/>
      <c r="FG232" s="13"/>
      <c r="FH232" s="13"/>
      <c r="FI232" s="13"/>
      <c r="FJ232" s="13"/>
      <c r="FK232" s="13"/>
      <c r="FL232" s="13"/>
      <c r="FM232" s="13"/>
      <c r="FN232" s="13"/>
      <c r="FO232" s="13"/>
      <c r="FP232" s="13"/>
      <c r="FQ232" s="13"/>
      <c r="FR232" s="13"/>
      <c r="FS232" s="13"/>
      <c r="FT232" s="13"/>
      <c r="FU232" s="13"/>
      <c r="FV232" s="13"/>
      <c r="FW232" s="13"/>
      <c r="FX232" s="13"/>
      <c r="FY232" s="13"/>
      <c r="FZ232" s="13"/>
      <c r="GA232" s="13"/>
      <c r="GB232" s="13"/>
      <c r="GC232" s="13"/>
      <c r="GD232" s="13"/>
      <c r="GE232" s="13"/>
      <c r="GF232" s="13"/>
      <c r="GG232" s="13"/>
      <c r="GH232" s="13"/>
      <c r="GI232" s="13"/>
      <c r="GJ232" s="13"/>
      <c r="GK232" s="13"/>
      <c r="GL232" s="13"/>
      <c r="GM232" s="13"/>
      <c r="GN232" s="13"/>
      <c r="GO232" s="13"/>
      <c r="GP232" s="13"/>
      <c r="GQ232" s="13"/>
      <c r="GR232" s="13"/>
      <c r="GS232" s="13"/>
      <c r="GT232" s="13"/>
      <c r="GU232" s="13"/>
      <c r="GV232" s="13"/>
      <c r="GW232" s="13"/>
      <c r="GX232" s="13"/>
      <c r="GY232" s="13"/>
      <c r="GZ232" s="13"/>
      <c r="HA232" s="13"/>
      <c r="HB232" s="13"/>
      <c r="HC232" s="13"/>
      <c r="HD232" s="13"/>
      <c r="HE232" s="13"/>
      <c r="HF232" s="13"/>
      <c r="HG232" s="13"/>
      <c r="HH232" s="13"/>
      <c r="HI232" s="13"/>
      <c r="HJ232" s="13"/>
      <c r="HK232" s="13"/>
      <c r="HL232" s="13"/>
      <c r="HM232" s="13"/>
      <c r="HN232" s="13"/>
      <c r="HO232" s="13"/>
      <c r="HP232" s="13"/>
      <c r="HQ232" s="13"/>
      <c r="HR232" s="13"/>
      <c r="HS232" s="13"/>
      <c r="HT232" s="13"/>
      <c r="HU232" s="13"/>
      <c r="HV232" s="13"/>
      <c r="HW232" s="13"/>
      <c r="HX232" s="13"/>
      <c r="HY232" s="13"/>
      <c r="HZ232" s="13"/>
      <c r="IA232" s="13"/>
      <c r="IB232" s="13"/>
      <c r="IC232" s="13"/>
      <c r="ID232" s="13"/>
      <c r="IE232" s="13"/>
      <c r="IF232" s="13"/>
    </row>
    <row r="233" spans="1:240" s="25" customFormat="1" ht="23.25" customHeight="1" x14ac:dyDescent="0.3">
      <c r="A233" s="109" t="s">
        <v>146</v>
      </c>
      <c r="B233" s="105" t="s">
        <v>137</v>
      </c>
      <c r="C233" s="60">
        <v>10825.091</v>
      </c>
      <c r="D233" s="60">
        <v>10684.697</v>
      </c>
      <c r="E233" s="78">
        <f t="shared" si="13"/>
        <v>98.70306863933061</v>
      </c>
      <c r="F233" s="86">
        <f t="shared" si="11"/>
        <v>-140.39400000000023</v>
      </c>
      <c r="G233" s="83"/>
      <c r="H233" s="164"/>
      <c r="I233" s="16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c r="BH233" s="24"/>
      <c r="BI233" s="24"/>
      <c r="BJ233" s="24"/>
      <c r="BK233" s="24"/>
      <c r="BL233" s="24"/>
      <c r="BM233" s="24"/>
      <c r="BN233" s="24"/>
      <c r="BO233" s="24"/>
      <c r="BP233" s="24"/>
      <c r="BQ233" s="24"/>
      <c r="BR233" s="24"/>
      <c r="BS233" s="24"/>
      <c r="BT233" s="24"/>
      <c r="BU233" s="24"/>
      <c r="BV233" s="24"/>
      <c r="BW233" s="24"/>
      <c r="BX233" s="24"/>
      <c r="BY233" s="24"/>
      <c r="BZ233" s="24"/>
      <c r="CA233" s="24"/>
      <c r="CB233" s="24"/>
      <c r="CC233" s="24"/>
      <c r="CD233" s="24"/>
      <c r="CE233" s="24"/>
      <c r="CF233" s="24"/>
      <c r="CG233" s="24"/>
      <c r="CH233" s="24"/>
      <c r="CI233" s="24"/>
      <c r="CJ233" s="24"/>
      <c r="CK233" s="24"/>
      <c r="CL233" s="24"/>
      <c r="CM233" s="24"/>
      <c r="CN233" s="24"/>
      <c r="CO233" s="24"/>
      <c r="CP233" s="24"/>
      <c r="CQ233" s="24"/>
      <c r="CR233" s="24"/>
      <c r="CS233" s="24"/>
      <c r="CT233" s="24"/>
      <c r="CU233" s="24"/>
      <c r="CV233" s="24"/>
      <c r="CW233" s="24"/>
      <c r="CX233" s="24"/>
      <c r="CY233" s="24"/>
      <c r="CZ233" s="24"/>
      <c r="DA233" s="24"/>
      <c r="DB233" s="24"/>
      <c r="DC233" s="24"/>
      <c r="DD233" s="24"/>
      <c r="DE233" s="24"/>
      <c r="DF233" s="24"/>
      <c r="DG233" s="24"/>
      <c r="DH233" s="24"/>
      <c r="DI233" s="24"/>
      <c r="DJ233" s="24"/>
      <c r="DK233" s="24"/>
      <c r="DL233" s="24"/>
      <c r="DM233" s="24"/>
      <c r="DN233" s="24"/>
      <c r="DO233" s="24"/>
      <c r="DP233" s="24"/>
      <c r="DQ233" s="24"/>
      <c r="DR233" s="24"/>
      <c r="DS233" s="24"/>
      <c r="DT233" s="24"/>
      <c r="DU233" s="24"/>
      <c r="DV233" s="24"/>
      <c r="DW233" s="24"/>
      <c r="DX233" s="24"/>
      <c r="DY233" s="24"/>
      <c r="DZ233" s="24"/>
      <c r="EA233" s="24"/>
      <c r="EB233" s="24"/>
      <c r="EC233" s="24"/>
      <c r="ED233" s="24"/>
      <c r="EE233" s="24"/>
      <c r="EF233" s="24"/>
      <c r="EG233" s="24"/>
      <c r="EH233" s="24"/>
      <c r="EI233" s="24"/>
      <c r="EJ233" s="24"/>
      <c r="EK233" s="24"/>
      <c r="EL233" s="24"/>
      <c r="EM233" s="24"/>
      <c r="EN233" s="24"/>
      <c r="EO233" s="24"/>
      <c r="EP233" s="24"/>
      <c r="EQ233" s="24"/>
      <c r="ER233" s="24"/>
      <c r="ES233" s="24"/>
      <c r="ET233" s="24"/>
      <c r="EU233" s="24"/>
      <c r="EV233" s="24"/>
      <c r="EW233" s="24"/>
      <c r="EX233" s="24"/>
      <c r="EY233" s="24"/>
      <c r="EZ233" s="24"/>
      <c r="FA233" s="24"/>
      <c r="FB233" s="24"/>
      <c r="FC233" s="24"/>
      <c r="FD233" s="24"/>
      <c r="FE233" s="24"/>
      <c r="FF233" s="24"/>
      <c r="FG233" s="24"/>
      <c r="FH233" s="24"/>
      <c r="FI233" s="24"/>
      <c r="FJ233" s="24"/>
      <c r="FK233" s="24"/>
      <c r="FL233" s="24"/>
      <c r="FM233" s="24"/>
      <c r="FN233" s="24"/>
      <c r="FO233" s="24"/>
      <c r="FP233" s="24"/>
      <c r="FQ233" s="24"/>
      <c r="FR233" s="24"/>
      <c r="FS233" s="24"/>
      <c r="FT233" s="24"/>
      <c r="FU233" s="24"/>
      <c r="FV233" s="24"/>
      <c r="FW233" s="24"/>
      <c r="FX233" s="24"/>
      <c r="FY233" s="24"/>
      <c r="FZ233" s="24"/>
      <c r="GA233" s="24"/>
      <c r="GB233" s="24"/>
      <c r="GC233" s="24"/>
      <c r="GD233" s="24"/>
      <c r="GE233" s="24"/>
      <c r="GF233" s="24"/>
      <c r="GG233" s="24"/>
      <c r="GH233" s="24"/>
      <c r="GI233" s="24"/>
      <c r="GJ233" s="24"/>
      <c r="GK233" s="24"/>
      <c r="GL233" s="24"/>
      <c r="GM233" s="24"/>
      <c r="GN233" s="24"/>
      <c r="GO233" s="24"/>
      <c r="GP233" s="24"/>
      <c r="GQ233" s="24"/>
      <c r="GR233" s="24"/>
      <c r="GS233" s="24"/>
      <c r="GT233" s="24"/>
      <c r="GU233" s="24"/>
      <c r="GV233" s="24"/>
      <c r="GW233" s="24"/>
      <c r="GX233" s="24"/>
      <c r="GY233" s="24"/>
      <c r="GZ233" s="24"/>
      <c r="HA233" s="24"/>
      <c r="HB233" s="24"/>
      <c r="HC233" s="24"/>
      <c r="HD233" s="24"/>
      <c r="HE233" s="24"/>
      <c r="HF233" s="24"/>
      <c r="HG233" s="24"/>
      <c r="HH233" s="24"/>
      <c r="HI233" s="24"/>
      <c r="HJ233" s="24"/>
      <c r="HK233" s="24"/>
      <c r="HL233" s="24"/>
      <c r="HM233" s="24"/>
      <c r="HN233" s="24"/>
      <c r="HO233" s="24"/>
      <c r="HP233" s="24"/>
      <c r="HQ233" s="24"/>
      <c r="HR233" s="24"/>
      <c r="HS233" s="24"/>
      <c r="HT233" s="24"/>
      <c r="HU233" s="24"/>
      <c r="HV233" s="24"/>
      <c r="HW233" s="24"/>
      <c r="HX233" s="24"/>
      <c r="HY233" s="24"/>
      <c r="HZ233" s="24"/>
      <c r="IA233" s="24"/>
      <c r="IB233" s="24"/>
      <c r="IC233" s="24"/>
      <c r="ID233" s="24"/>
      <c r="IE233" s="24"/>
      <c r="IF233" s="24"/>
    </row>
    <row r="234" spans="1:240" s="14" customFormat="1" ht="41.25" customHeight="1" x14ac:dyDescent="0.3">
      <c r="A234" s="149" t="s">
        <v>147</v>
      </c>
      <c r="B234" s="146" t="s">
        <v>138</v>
      </c>
      <c r="C234" s="17">
        <v>22.44</v>
      </c>
      <c r="D234" s="17">
        <v>22.254000000000001</v>
      </c>
      <c r="E234" s="23">
        <f t="shared" si="13"/>
        <v>99.171122994652407</v>
      </c>
      <c r="F234" s="81">
        <f t="shared" si="11"/>
        <v>-0.18599999999999994</v>
      </c>
      <c r="G234" s="49"/>
      <c r="H234" s="161"/>
      <c r="I234" s="161"/>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c r="FK234" s="13"/>
      <c r="FL234" s="13"/>
      <c r="FM234" s="13"/>
      <c r="FN234" s="13"/>
      <c r="FO234" s="13"/>
      <c r="FP234" s="13"/>
      <c r="FQ234" s="13"/>
      <c r="FR234" s="13"/>
      <c r="FS234" s="13"/>
      <c r="FT234" s="13"/>
      <c r="FU234" s="13"/>
      <c r="FV234" s="13"/>
      <c r="FW234" s="13"/>
      <c r="FX234" s="13"/>
      <c r="FY234" s="13"/>
      <c r="FZ234" s="13"/>
      <c r="GA234" s="13"/>
      <c r="GB234" s="13"/>
      <c r="GC234" s="13"/>
      <c r="GD234" s="13"/>
      <c r="GE234" s="13"/>
      <c r="GF234" s="13"/>
      <c r="GG234" s="13"/>
      <c r="GH234" s="13"/>
      <c r="GI234" s="13"/>
      <c r="GJ234" s="13"/>
      <c r="GK234" s="13"/>
      <c r="GL234" s="13"/>
      <c r="GM234" s="13"/>
      <c r="GN234" s="13"/>
      <c r="GO234" s="13"/>
      <c r="GP234" s="13"/>
      <c r="GQ234" s="13"/>
      <c r="GR234" s="13"/>
      <c r="GS234" s="13"/>
      <c r="GT234" s="13"/>
      <c r="GU234" s="13"/>
      <c r="GV234" s="13"/>
      <c r="GW234" s="13"/>
      <c r="GX234" s="13"/>
      <c r="GY234" s="13"/>
      <c r="GZ234" s="13"/>
      <c r="HA234" s="13"/>
      <c r="HB234" s="13"/>
      <c r="HC234" s="13"/>
      <c r="HD234" s="13"/>
      <c r="HE234" s="13"/>
      <c r="HF234" s="13"/>
      <c r="HG234" s="13"/>
      <c r="HH234" s="13"/>
      <c r="HI234" s="13"/>
      <c r="HJ234" s="13"/>
      <c r="HK234" s="13"/>
      <c r="HL234" s="13"/>
      <c r="HM234" s="13"/>
      <c r="HN234" s="13"/>
      <c r="HO234" s="13"/>
      <c r="HP234" s="13"/>
      <c r="HQ234" s="13"/>
      <c r="HR234" s="13"/>
      <c r="HS234" s="13"/>
      <c r="HT234" s="13"/>
      <c r="HU234" s="13"/>
      <c r="HV234" s="13"/>
      <c r="HW234" s="13"/>
      <c r="HX234" s="13"/>
      <c r="HY234" s="13"/>
      <c r="HZ234" s="13"/>
      <c r="IA234" s="13"/>
      <c r="IB234" s="13"/>
      <c r="IC234" s="13"/>
      <c r="ID234" s="13"/>
      <c r="IE234" s="13"/>
      <c r="IF234" s="13"/>
    </row>
    <row r="235" spans="1:240" s="14" customFormat="1" ht="39.75" customHeight="1" x14ac:dyDescent="0.3">
      <c r="A235" s="148" t="s">
        <v>148</v>
      </c>
      <c r="B235" s="146" t="s">
        <v>149</v>
      </c>
      <c r="C235" s="17">
        <v>1643.982</v>
      </c>
      <c r="D235" s="17">
        <v>1643.982</v>
      </c>
      <c r="E235" s="23">
        <f t="shared" si="13"/>
        <v>100</v>
      </c>
      <c r="F235" s="81">
        <f t="shared" si="11"/>
        <v>0</v>
      </c>
      <c r="G235" s="49"/>
      <c r="H235" s="161"/>
      <c r="I235" s="161"/>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c r="FK235" s="13"/>
      <c r="FL235" s="13"/>
      <c r="FM235" s="13"/>
      <c r="FN235" s="13"/>
      <c r="FO235" s="13"/>
      <c r="FP235" s="13"/>
      <c r="FQ235" s="13"/>
      <c r="FR235" s="13"/>
      <c r="FS235" s="13"/>
      <c r="FT235" s="13"/>
      <c r="FU235" s="13"/>
      <c r="FV235" s="13"/>
      <c r="FW235" s="13"/>
      <c r="FX235" s="13"/>
      <c r="FY235" s="13"/>
      <c r="FZ235" s="13"/>
      <c r="GA235" s="13"/>
      <c r="GB235" s="13"/>
      <c r="GC235" s="13"/>
      <c r="GD235" s="13"/>
      <c r="GE235" s="13"/>
      <c r="GF235" s="13"/>
      <c r="GG235" s="13"/>
      <c r="GH235" s="13"/>
      <c r="GI235" s="13"/>
      <c r="GJ235" s="13"/>
      <c r="GK235" s="13"/>
      <c r="GL235" s="13"/>
      <c r="GM235" s="13"/>
      <c r="GN235" s="13"/>
      <c r="GO235" s="13"/>
      <c r="GP235" s="13"/>
      <c r="GQ235" s="13"/>
      <c r="GR235" s="13"/>
      <c r="GS235" s="13"/>
      <c r="GT235" s="13"/>
      <c r="GU235" s="13"/>
      <c r="GV235" s="13"/>
      <c r="GW235" s="13"/>
      <c r="GX235" s="13"/>
      <c r="GY235" s="13"/>
      <c r="GZ235" s="13"/>
      <c r="HA235" s="13"/>
      <c r="HB235" s="13"/>
      <c r="HC235" s="13"/>
      <c r="HD235" s="13"/>
      <c r="HE235" s="13"/>
      <c r="HF235" s="13"/>
      <c r="HG235" s="13"/>
      <c r="HH235" s="13"/>
      <c r="HI235" s="13"/>
      <c r="HJ235" s="13"/>
      <c r="HK235" s="13"/>
      <c r="HL235" s="13"/>
      <c r="HM235" s="13"/>
      <c r="HN235" s="13"/>
      <c r="HO235" s="13"/>
      <c r="HP235" s="13"/>
      <c r="HQ235" s="13"/>
      <c r="HR235" s="13"/>
      <c r="HS235" s="13"/>
      <c r="HT235" s="13"/>
      <c r="HU235" s="13"/>
      <c r="HV235" s="13"/>
      <c r="HW235" s="13"/>
      <c r="HX235" s="13"/>
      <c r="HY235" s="13"/>
      <c r="HZ235" s="13"/>
      <c r="IA235" s="13"/>
      <c r="IB235" s="13"/>
      <c r="IC235" s="13"/>
      <c r="ID235" s="13"/>
      <c r="IE235" s="13"/>
      <c r="IF235" s="13"/>
    </row>
    <row r="236" spans="1:240" s="14" customFormat="1" ht="24" customHeight="1" x14ac:dyDescent="0.3">
      <c r="A236" s="149" t="s">
        <v>151</v>
      </c>
      <c r="B236" s="145" t="s">
        <v>150</v>
      </c>
      <c r="C236" s="17">
        <v>10.183999999999999</v>
      </c>
      <c r="D236" s="17">
        <v>10.183999999999999</v>
      </c>
      <c r="E236" s="23">
        <f t="shared" si="13"/>
        <v>100</v>
      </c>
      <c r="F236" s="81">
        <f t="shared" si="11"/>
        <v>0</v>
      </c>
      <c r="G236" s="49"/>
      <c r="H236" s="161"/>
      <c r="I236" s="161"/>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row>
    <row r="237" spans="1:240" s="14" customFormat="1" ht="24" hidden="1" customHeight="1" x14ac:dyDescent="0.3">
      <c r="A237" s="272" t="s">
        <v>4</v>
      </c>
      <c r="B237" s="274" t="s">
        <v>55</v>
      </c>
      <c r="C237" s="191"/>
      <c r="D237" s="276" t="s">
        <v>288</v>
      </c>
      <c r="E237" s="278" t="s">
        <v>276</v>
      </c>
      <c r="F237" s="280" t="s">
        <v>277</v>
      </c>
      <c r="G237" s="49"/>
      <c r="H237" s="161"/>
      <c r="I237" s="161"/>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c r="EI237" s="13"/>
      <c r="EJ237" s="13"/>
      <c r="EK237" s="13"/>
      <c r="EL237" s="13"/>
      <c r="EM237" s="13"/>
      <c r="EN237" s="13"/>
      <c r="EO237" s="13"/>
      <c r="EP237" s="13"/>
      <c r="EQ237" s="13"/>
      <c r="ER237" s="13"/>
      <c r="ES237" s="13"/>
      <c r="ET237" s="13"/>
      <c r="EU237" s="13"/>
      <c r="EV237" s="13"/>
      <c r="EW237" s="13"/>
      <c r="EX237" s="13"/>
      <c r="EY237" s="13"/>
      <c r="EZ237" s="13"/>
      <c r="FA237" s="13"/>
      <c r="FB237" s="13"/>
      <c r="FC237" s="13"/>
      <c r="FD237" s="13"/>
      <c r="FE237" s="13"/>
      <c r="FF237" s="13"/>
      <c r="FG237" s="13"/>
      <c r="FH237" s="13"/>
      <c r="FI237" s="13"/>
      <c r="FJ237" s="13"/>
      <c r="FK237" s="13"/>
      <c r="FL237" s="13"/>
      <c r="FM237" s="13"/>
      <c r="FN237" s="13"/>
      <c r="FO237" s="13"/>
      <c r="FP237" s="13"/>
      <c r="FQ237" s="13"/>
      <c r="FR237" s="13"/>
      <c r="FS237" s="13"/>
      <c r="FT237" s="13"/>
      <c r="FU237" s="13"/>
      <c r="FV237" s="13"/>
      <c r="FW237" s="13"/>
      <c r="FX237" s="13"/>
      <c r="FY237" s="13"/>
      <c r="FZ237" s="13"/>
      <c r="GA237" s="13"/>
      <c r="GB237" s="13"/>
      <c r="GC237" s="13"/>
      <c r="GD237" s="13"/>
      <c r="GE237" s="13"/>
      <c r="GF237" s="13"/>
      <c r="GG237" s="13"/>
      <c r="GH237" s="13"/>
      <c r="GI237" s="13"/>
      <c r="GJ237" s="13"/>
      <c r="GK237" s="13"/>
      <c r="GL237" s="13"/>
      <c r="GM237" s="13"/>
      <c r="GN237" s="13"/>
      <c r="GO237" s="13"/>
      <c r="GP237" s="13"/>
      <c r="GQ237" s="13"/>
      <c r="GR237" s="13"/>
      <c r="GS237" s="13"/>
      <c r="GT237" s="13"/>
      <c r="GU237" s="13"/>
      <c r="GV237" s="13"/>
      <c r="GW237" s="13"/>
      <c r="GX237" s="13"/>
      <c r="GY237" s="13"/>
      <c r="GZ237" s="13"/>
      <c r="HA237" s="13"/>
      <c r="HB237" s="13"/>
      <c r="HC237" s="13"/>
      <c r="HD237" s="13"/>
      <c r="HE237" s="13"/>
      <c r="HF237" s="13"/>
      <c r="HG237" s="13"/>
      <c r="HH237" s="13"/>
      <c r="HI237" s="13"/>
      <c r="HJ237" s="13"/>
      <c r="HK237" s="13"/>
      <c r="HL237" s="13"/>
      <c r="HM237" s="13"/>
      <c r="HN237" s="13"/>
      <c r="HO237" s="13"/>
      <c r="HP237" s="13"/>
      <c r="HQ237" s="13"/>
      <c r="HR237" s="13"/>
      <c r="HS237" s="13"/>
      <c r="HT237" s="13"/>
      <c r="HU237" s="13"/>
      <c r="HV237" s="13"/>
      <c r="HW237" s="13"/>
      <c r="HX237" s="13"/>
      <c r="HY237" s="13"/>
      <c r="HZ237" s="13"/>
      <c r="IA237" s="13"/>
      <c r="IB237" s="13"/>
      <c r="IC237" s="13"/>
      <c r="ID237" s="13"/>
      <c r="IE237" s="13"/>
      <c r="IF237" s="13"/>
    </row>
    <row r="238" spans="1:240" s="14" customFormat="1" ht="114.75" customHeight="1" x14ac:dyDescent="0.3">
      <c r="A238" s="273"/>
      <c r="B238" s="275"/>
      <c r="C238" s="54" t="s">
        <v>83</v>
      </c>
      <c r="D238" s="277"/>
      <c r="E238" s="279"/>
      <c r="F238" s="281"/>
      <c r="G238" s="49"/>
      <c r="H238" s="161"/>
      <c r="I238" s="161"/>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c r="FK238" s="13"/>
      <c r="FL238" s="13"/>
      <c r="FM238" s="13"/>
      <c r="FN238" s="13"/>
      <c r="FO238" s="13"/>
      <c r="FP238" s="13"/>
      <c r="FQ238" s="13"/>
      <c r="FR238" s="13"/>
      <c r="FS238" s="13"/>
      <c r="FT238" s="13"/>
      <c r="FU238" s="13"/>
      <c r="FV238" s="13"/>
      <c r="FW238" s="13"/>
      <c r="FX238" s="13"/>
      <c r="FY238" s="13"/>
      <c r="FZ238" s="13"/>
      <c r="GA238" s="13"/>
      <c r="GB238" s="13"/>
      <c r="GC238" s="13"/>
      <c r="GD238" s="13"/>
      <c r="GE238" s="13"/>
      <c r="GF238" s="13"/>
      <c r="GG238" s="13"/>
      <c r="GH238" s="13"/>
      <c r="GI238" s="13"/>
      <c r="GJ238" s="13"/>
      <c r="GK238" s="13"/>
      <c r="GL238" s="13"/>
      <c r="GM238" s="13"/>
      <c r="GN238" s="13"/>
      <c r="GO238" s="13"/>
      <c r="GP238" s="13"/>
      <c r="GQ238" s="13"/>
      <c r="GR238" s="13"/>
      <c r="GS238" s="13"/>
      <c r="GT238" s="13"/>
      <c r="GU238" s="13"/>
      <c r="GV238" s="13"/>
      <c r="GW238" s="13"/>
      <c r="GX238" s="13"/>
      <c r="GY238" s="13"/>
      <c r="GZ238" s="13"/>
      <c r="HA238" s="13"/>
      <c r="HB238" s="13"/>
      <c r="HC238" s="13"/>
      <c r="HD238" s="13"/>
      <c r="HE238" s="13"/>
      <c r="HF238" s="13"/>
      <c r="HG238" s="13"/>
      <c r="HH238" s="13"/>
      <c r="HI238" s="13"/>
      <c r="HJ238" s="13"/>
      <c r="HK238" s="13"/>
      <c r="HL238" s="13"/>
      <c r="HM238" s="13"/>
      <c r="HN238" s="13"/>
      <c r="HO238" s="13"/>
      <c r="HP238" s="13"/>
      <c r="HQ238" s="13"/>
      <c r="HR238" s="13"/>
      <c r="HS238" s="13"/>
      <c r="HT238" s="13"/>
      <c r="HU238" s="13"/>
      <c r="HV238" s="13"/>
      <c r="HW238" s="13"/>
      <c r="HX238" s="13"/>
      <c r="HY238" s="13"/>
      <c r="HZ238" s="13"/>
      <c r="IA238" s="13"/>
      <c r="IB238" s="13"/>
      <c r="IC238" s="13"/>
      <c r="ID238" s="13"/>
      <c r="IE238" s="13"/>
      <c r="IF238" s="13"/>
    </row>
    <row r="239" spans="1:240" s="14" customFormat="1" ht="60.75" customHeight="1" x14ac:dyDescent="0.3">
      <c r="A239" s="149" t="s">
        <v>245</v>
      </c>
      <c r="B239" s="145" t="s">
        <v>246</v>
      </c>
      <c r="C239" s="17">
        <f t="shared" ref="C239:F239" si="15">SUM(C240)</f>
        <v>1740.0650000000001</v>
      </c>
      <c r="D239" s="17">
        <f t="shared" si="15"/>
        <v>1727.73</v>
      </c>
      <c r="E239" s="23">
        <f t="shared" si="13"/>
        <v>99.291118435230857</v>
      </c>
      <c r="F239" s="17">
        <f t="shared" si="15"/>
        <v>-12.335000000000036</v>
      </c>
      <c r="G239" s="49"/>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c r="FK239" s="13"/>
      <c r="FL239" s="13"/>
      <c r="FM239" s="13"/>
      <c r="FN239" s="13"/>
      <c r="FO239" s="13"/>
      <c r="FP239" s="13"/>
      <c r="FQ239" s="13"/>
      <c r="FR239" s="13"/>
      <c r="FS239" s="13"/>
      <c r="FT239" s="13"/>
      <c r="FU239" s="13"/>
      <c r="FV239" s="13"/>
      <c r="FW239" s="13"/>
      <c r="FX239" s="13"/>
      <c r="FY239" s="13"/>
      <c r="FZ239" s="13"/>
      <c r="GA239" s="13"/>
      <c r="GB239" s="13"/>
      <c r="GC239" s="13"/>
      <c r="GD239" s="13"/>
      <c r="GE239" s="13"/>
      <c r="GF239" s="13"/>
      <c r="GG239" s="13"/>
      <c r="GH239" s="13"/>
      <c r="GI239" s="13"/>
      <c r="GJ239" s="13"/>
      <c r="GK239" s="13"/>
      <c r="GL239" s="13"/>
      <c r="GM239" s="13"/>
      <c r="GN239" s="13"/>
      <c r="GO239" s="13"/>
      <c r="GP239" s="13"/>
      <c r="GQ239" s="13"/>
      <c r="GR239" s="13"/>
      <c r="GS239" s="13"/>
      <c r="GT239" s="13"/>
      <c r="GU239" s="13"/>
      <c r="GV239" s="13"/>
      <c r="GW239" s="13"/>
      <c r="GX239" s="13"/>
      <c r="GY239" s="13"/>
      <c r="GZ239" s="13"/>
      <c r="HA239" s="13"/>
      <c r="HB239" s="13"/>
      <c r="HC239" s="13"/>
      <c r="HD239" s="13"/>
      <c r="HE239" s="13"/>
      <c r="HF239" s="13"/>
      <c r="HG239" s="13"/>
      <c r="HH239" s="13"/>
      <c r="HI239" s="13"/>
      <c r="HJ239" s="13"/>
      <c r="HK239" s="13"/>
      <c r="HL239" s="13"/>
      <c r="HM239" s="13"/>
      <c r="HN239" s="13"/>
      <c r="HO239" s="13"/>
      <c r="HP239" s="13"/>
      <c r="HQ239" s="13"/>
      <c r="HR239" s="13"/>
      <c r="HS239" s="13"/>
      <c r="HT239" s="13"/>
      <c r="HU239" s="13"/>
      <c r="HV239" s="13"/>
      <c r="HW239" s="13"/>
      <c r="HX239" s="13"/>
      <c r="HY239" s="13"/>
      <c r="HZ239" s="13"/>
      <c r="IA239" s="13"/>
      <c r="IB239" s="13"/>
      <c r="IC239" s="13"/>
      <c r="ID239" s="13"/>
      <c r="IE239" s="13"/>
      <c r="IF239" s="13"/>
    </row>
    <row r="240" spans="1:240" s="14" customFormat="1" ht="58.5" customHeight="1" x14ac:dyDescent="0.3">
      <c r="A240" s="56" t="s">
        <v>152</v>
      </c>
      <c r="B240" s="110" t="s">
        <v>153</v>
      </c>
      <c r="C240" s="60">
        <v>1740.0650000000001</v>
      </c>
      <c r="D240" s="60">
        <v>1727.73</v>
      </c>
      <c r="E240" s="78">
        <f t="shared" si="13"/>
        <v>99.291118435230857</v>
      </c>
      <c r="F240" s="86">
        <f t="shared" si="11"/>
        <v>-12.335000000000036</v>
      </c>
      <c r="G240" s="49"/>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c r="EI240" s="13"/>
      <c r="EJ240" s="13"/>
      <c r="EK240" s="13"/>
      <c r="EL240" s="13"/>
      <c r="EM240" s="13"/>
      <c r="EN240" s="13"/>
      <c r="EO240" s="13"/>
      <c r="EP240" s="13"/>
      <c r="EQ240" s="13"/>
      <c r="ER240" s="13"/>
      <c r="ES240" s="13"/>
      <c r="ET240" s="13"/>
      <c r="EU240" s="13"/>
      <c r="EV240" s="13"/>
      <c r="EW240" s="13"/>
      <c r="EX240" s="13"/>
      <c r="EY240" s="13"/>
      <c r="EZ240" s="13"/>
      <c r="FA240" s="13"/>
      <c r="FB240" s="13"/>
      <c r="FC240" s="13"/>
      <c r="FD240" s="13"/>
      <c r="FE240" s="13"/>
      <c r="FF240" s="13"/>
      <c r="FG240" s="13"/>
      <c r="FH240" s="13"/>
      <c r="FI240" s="13"/>
      <c r="FJ240" s="13"/>
      <c r="FK240" s="13"/>
      <c r="FL240" s="13"/>
      <c r="FM240" s="13"/>
      <c r="FN240" s="13"/>
      <c r="FO240" s="13"/>
      <c r="FP240" s="13"/>
      <c r="FQ240" s="13"/>
      <c r="FR240" s="13"/>
      <c r="FS240" s="13"/>
      <c r="FT240" s="13"/>
      <c r="FU240" s="13"/>
      <c r="FV240" s="13"/>
      <c r="FW240" s="13"/>
      <c r="FX240" s="13"/>
      <c r="FY240" s="13"/>
      <c r="FZ240" s="13"/>
      <c r="GA240" s="13"/>
      <c r="GB240" s="13"/>
      <c r="GC240" s="13"/>
      <c r="GD240" s="13"/>
      <c r="GE240" s="13"/>
      <c r="GF240" s="13"/>
      <c r="GG240" s="13"/>
      <c r="GH240" s="13"/>
      <c r="GI240" s="13"/>
      <c r="GJ240" s="13"/>
      <c r="GK240" s="13"/>
      <c r="GL240" s="13"/>
      <c r="GM240" s="13"/>
      <c r="GN240" s="13"/>
      <c r="GO240" s="13"/>
      <c r="GP240" s="13"/>
      <c r="GQ240" s="13"/>
      <c r="GR240" s="13"/>
      <c r="GS240" s="13"/>
      <c r="GT240" s="13"/>
      <c r="GU240" s="13"/>
      <c r="GV240" s="13"/>
      <c r="GW240" s="13"/>
      <c r="GX240" s="13"/>
      <c r="GY240" s="13"/>
      <c r="GZ240" s="13"/>
      <c r="HA240" s="13"/>
      <c r="HB240" s="13"/>
      <c r="HC240" s="13"/>
      <c r="HD240" s="13"/>
      <c r="HE240" s="13"/>
      <c r="HF240" s="13"/>
      <c r="HG240" s="13"/>
      <c r="HH240" s="13"/>
      <c r="HI240" s="13"/>
      <c r="HJ240" s="13"/>
      <c r="HK240" s="13"/>
      <c r="HL240" s="13"/>
      <c r="HM240" s="13"/>
      <c r="HN240" s="13"/>
      <c r="HO240" s="13"/>
      <c r="HP240" s="13"/>
      <c r="HQ240" s="13"/>
      <c r="HR240" s="13"/>
      <c r="HS240" s="13"/>
      <c r="HT240" s="13"/>
      <c r="HU240" s="13"/>
      <c r="HV240" s="13"/>
      <c r="HW240" s="13"/>
      <c r="HX240" s="13"/>
      <c r="HY240" s="13"/>
      <c r="HZ240" s="13"/>
      <c r="IA240" s="13"/>
      <c r="IB240" s="13"/>
      <c r="IC240" s="13"/>
      <c r="ID240" s="13"/>
      <c r="IE240" s="13"/>
      <c r="IF240" s="13"/>
    </row>
    <row r="241" spans="1:240" s="14" customFormat="1" ht="22.5" customHeight="1" x14ac:dyDescent="0.3">
      <c r="A241" s="151" t="s">
        <v>247</v>
      </c>
      <c r="B241" s="150" t="s">
        <v>248</v>
      </c>
      <c r="C241" s="17">
        <f t="shared" ref="C241:F241" si="16">SUM(C242)</f>
        <v>20</v>
      </c>
      <c r="D241" s="17">
        <f t="shared" si="16"/>
        <v>19.399999999999999</v>
      </c>
      <c r="E241" s="23">
        <f t="shared" si="13"/>
        <v>97</v>
      </c>
      <c r="F241" s="17">
        <f t="shared" si="16"/>
        <v>-0.60000000000000142</v>
      </c>
      <c r="G241" s="49"/>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c r="EI241" s="13"/>
      <c r="EJ241" s="13"/>
      <c r="EK241" s="13"/>
      <c r="EL241" s="13"/>
      <c r="EM241" s="13"/>
      <c r="EN241" s="13"/>
      <c r="EO241" s="13"/>
      <c r="EP241" s="13"/>
      <c r="EQ241" s="13"/>
      <c r="ER241" s="13"/>
      <c r="ES241" s="13"/>
      <c r="ET241" s="13"/>
      <c r="EU241" s="13"/>
      <c r="EV241" s="13"/>
      <c r="EW241" s="13"/>
      <c r="EX241" s="13"/>
      <c r="EY241" s="13"/>
      <c r="EZ241" s="13"/>
      <c r="FA241" s="13"/>
      <c r="FB241" s="13"/>
      <c r="FC241" s="13"/>
      <c r="FD241" s="13"/>
      <c r="FE241" s="13"/>
      <c r="FF241" s="13"/>
      <c r="FG241" s="13"/>
      <c r="FH241" s="13"/>
      <c r="FI241" s="13"/>
      <c r="FJ241" s="13"/>
      <c r="FK241" s="13"/>
      <c r="FL241" s="13"/>
      <c r="FM241" s="13"/>
      <c r="FN241" s="13"/>
      <c r="FO241" s="13"/>
      <c r="FP241" s="13"/>
      <c r="FQ241" s="13"/>
      <c r="FR241" s="13"/>
      <c r="FS241" s="13"/>
      <c r="FT241" s="13"/>
      <c r="FU241" s="13"/>
      <c r="FV241" s="13"/>
      <c r="FW241" s="13"/>
      <c r="FX241" s="13"/>
      <c r="FY241" s="13"/>
      <c r="FZ241" s="13"/>
      <c r="GA241" s="13"/>
      <c r="GB241" s="13"/>
      <c r="GC241" s="13"/>
      <c r="GD241" s="13"/>
      <c r="GE241" s="13"/>
      <c r="GF241" s="13"/>
      <c r="GG241" s="13"/>
      <c r="GH241" s="13"/>
      <c r="GI241" s="13"/>
      <c r="GJ241" s="13"/>
      <c r="GK241" s="13"/>
      <c r="GL241" s="13"/>
      <c r="GM241" s="13"/>
      <c r="GN241" s="13"/>
      <c r="GO241" s="13"/>
      <c r="GP241" s="13"/>
      <c r="GQ241" s="13"/>
      <c r="GR241" s="13"/>
      <c r="GS241" s="13"/>
      <c r="GT241" s="13"/>
      <c r="GU241" s="13"/>
      <c r="GV241" s="13"/>
      <c r="GW241" s="13"/>
      <c r="GX241" s="13"/>
      <c r="GY241" s="13"/>
      <c r="GZ241" s="13"/>
      <c r="HA241" s="13"/>
      <c r="HB241" s="13"/>
      <c r="HC241" s="13"/>
      <c r="HD241" s="13"/>
      <c r="HE241" s="13"/>
      <c r="HF241" s="13"/>
      <c r="HG241" s="13"/>
      <c r="HH241" s="13"/>
      <c r="HI241" s="13"/>
      <c r="HJ241" s="13"/>
      <c r="HK241" s="13"/>
      <c r="HL241" s="13"/>
      <c r="HM241" s="13"/>
      <c r="HN241" s="13"/>
      <c r="HO241" s="13"/>
      <c r="HP241" s="13"/>
      <c r="HQ241" s="13"/>
      <c r="HR241" s="13"/>
      <c r="HS241" s="13"/>
      <c r="HT241" s="13"/>
      <c r="HU241" s="13"/>
      <c r="HV241" s="13"/>
      <c r="HW241" s="13"/>
      <c r="HX241" s="13"/>
      <c r="HY241" s="13"/>
      <c r="HZ241" s="13"/>
      <c r="IA241" s="13"/>
      <c r="IB241" s="13"/>
      <c r="IC241" s="13"/>
      <c r="ID241" s="13"/>
      <c r="IE241" s="13"/>
      <c r="IF241" s="13"/>
    </row>
    <row r="242" spans="1:240" s="10" customFormat="1" ht="24.75" customHeight="1" x14ac:dyDescent="0.3">
      <c r="A242" s="18" t="s">
        <v>154</v>
      </c>
      <c r="B242" s="111" t="s">
        <v>155</v>
      </c>
      <c r="C242" s="60">
        <v>20</v>
      </c>
      <c r="D242" s="60">
        <v>19.399999999999999</v>
      </c>
      <c r="E242" s="78">
        <f t="shared" si="13"/>
        <v>97</v>
      </c>
      <c r="F242" s="86">
        <f t="shared" si="11"/>
        <v>-0.60000000000000142</v>
      </c>
      <c r="G242" s="84"/>
    </row>
    <row r="243" spans="1:240" s="10" customFormat="1" ht="2.25" hidden="1" customHeight="1" x14ac:dyDescent="0.3">
      <c r="A243" s="18" t="s">
        <v>0</v>
      </c>
      <c r="B243" s="22" t="s">
        <v>1</v>
      </c>
      <c r="C243" s="60"/>
      <c r="D243" s="60"/>
      <c r="E243" s="78" t="e">
        <f t="shared" si="13"/>
        <v>#DIV/0!</v>
      </c>
      <c r="F243" s="86">
        <f t="shared" si="11"/>
        <v>0</v>
      </c>
      <c r="G243" s="84"/>
    </row>
    <row r="244" spans="1:240" s="10" customFormat="1" ht="22.5" customHeight="1" x14ac:dyDescent="0.3">
      <c r="A244" s="148" t="s">
        <v>249</v>
      </c>
      <c r="B244" s="152" t="s">
        <v>250</v>
      </c>
      <c r="C244" s="17">
        <f t="shared" ref="C244:F244" si="17">SUM(C245)</f>
        <v>13.08</v>
      </c>
      <c r="D244" s="17">
        <f t="shared" si="17"/>
        <v>11.3</v>
      </c>
      <c r="E244" s="23">
        <f t="shared" si="13"/>
        <v>86.391437308868504</v>
      </c>
      <c r="F244" s="17">
        <f t="shared" si="17"/>
        <v>-1.7799999999999994</v>
      </c>
      <c r="G244" s="84"/>
    </row>
    <row r="245" spans="1:240" s="14" customFormat="1" ht="25.5" customHeight="1" x14ac:dyDescent="0.3">
      <c r="A245" s="18" t="s">
        <v>156</v>
      </c>
      <c r="B245" s="105" t="s">
        <v>157</v>
      </c>
      <c r="C245" s="60">
        <v>13.08</v>
      </c>
      <c r="D245" s="60">
        <v>11.3</v>
      </c>
      <c r="E245" s="78">
        <f t="shared" si="13"/>
        <v>86.391437308868504</v>
      </c>
      <c r="F245" s="86">
        <f t="shared" si="11"/>
        <v>-1.7799999999999994</v>
      </c>
      <c r="G245" s="49"/>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c r="CR245" s="13"/>
      <c r="CS245" s="13"/>
      <c r="CT245" s="13"/>
      <c r="CU245" s="13"/>
      <c r="CV245" s="13"/>
      <c r="CW245" s="13"/>
      <c r="CX245" s="13"/>
      <c r="CY245" s="13"/>
      <c r="CZ245" s="13"/>
      <c r="DA245" s="13"/>
      <c r="DB245" s="13"/>
      <c r="DC245" s="13"/>
      <c r="DD245" s="13"/>
      <c r="DE245" s="13"/>
      <c r="DF245" s="13"/>
      <c r="DG245" s="13"/>
      <c r="DH245" s="13"/>
      <c r="DI245" s="13"/>
      <c r="DJ245" s="13"/>
      <c r="DK245" s="13"/>
      <c r="DL245" s="13"/>
      <c r="DM245" s="13"/>
      <c r="DN245" s="13"/>
      <c r="DO245" s="13"/>
      <c r="DP245" s="13"/>
      <c r="DQ245" s="13"/>
      <c r="DR245" s="13"/>
      <c r="DS245" s="13"/>
      <c r="DT245" s="13"/>
      <c r="DU245" s="13"/>
      <c r="DV245" s="13"/>
      <c r="DW245" s="13"/>
      <c r="DX245" s="13"/>
      <c r="DY245" s="13"/>
      <c r="DZ245" s="13"/>
      <c r="EA245" s="13"/>
      <c r="EB245" s="13"/>
      <c r="EC245" s="13"/>
      <c r="ED245" s="13"/>
      <c r="EE245" s="13"/>
      <c r="EF245" s="13"/>
      <c r="EG245" s="13"/>
      <c r="EH245" s="13"/>
      <c r="EI245" s="13"/>
      <c r="EJ245" s="13"/>
      <c r="EK245" s="13"/>
      <c r="EL245" s="13"/>
      <c r="EM245" s="13"/>
      <c r="EN245" s="13"/>
      <c r="EO245" s="13"/>
      <c r="EP245" s="13"/>
      <c r="EQ245" s="13"/>
      <c r="ER245" s="13"/>
      <c r="ES245" s="13"/>
      <c r="ET245" s="13"/>
      <c r="EU245" s="13"/>
      <c r="EV245" s="13"/>
      <c r="EW245" s="13"/>
      <c r="EX245" s="13"/>
      <c r="EY245" s="13"/>
      <c r="EZ245" s="13"/>
      <c r="FA245" s="13"/>
      <c r="FB245" s="13"/>
      <c r="FC245" s="13"/>
      <c r="FD245" s="13"/>
      <c r="FE245" s="13"/>
      <c r="FF245" s="13"/>
      <c r="FG245" s="13"/>
      <c r="FH245" s="13"/>
      <c r="FI245" s="13"/>
      <c r="FJ245" s="13"/>
      <c r="FK245" s="13"/>
      <c r="FL245" s="13"/>
      <c r="FM245" s="13"/>
      <c r="FN245" s="13"/>
      <c r="FO245" s="13"/>
      <c r="FP245" s="13"/>
      <c r="FQ245" s="13"/>
      <c r="FR245" s="13"/>
      <c r="FS245" s="13"/>
      <c r="FT245" s="13"/>
      <c r="FU245" s="13"/>
      <c r="FV245" s="13"/>
      <c r="FW245" s="13"/>
      <c r="FX245" s="13"/>
      <c r="FY245" s="13"/>
      <c r="FZ245" s="13"/>
      <c r="GA245" s="13"/>
      <c r="GB245" s="13"/>
      <c r="GC245" s="13"/>
      <c r="GD245" s="13"/>
      <c r="GE245" s="13"/>
      <c r="GF245" s="13"/>
      <c r="GG245" s="13"/>
      <c r="GH245" s="13"/>
      <c r="GI245" s="13"/>
      <c r="GJ245" s="13"/>
      <c r="GK245" s="13"/>
      <c r="GL245" s="13"/>
      <c r="GM245" s="13"/>
      <c r="GN245" s="13"/>
      <c r="GO245" s="13"/>
      <c r="GP245" s="13"/>
      <c r="GQ245" s="13"/>
      <c r="GR245" s="13"/>
      <c r="GS245" s="13"/>
      <c r="GT245" s="13"/>
      <c r="GU245" s="13"/>
      <c r="GV245" s="13"/>
      <c r="GW245" s="13"/>
      <c r="GX245" s="13"/>
      <c r="GY245" s="13"/>
      <c r="GZ245" s="13"/>
      <c r="HA245" s="13"/>
      <c r="HB245" s="13"/>
      <c r="HC245" s="13"/>
      <c r="HD245" s="13"/>
      <c r="HE245" s="13"/>
      <c r="HF245" s="13"/>
      <c r="HG245" s="13"/>
      <c r="HH245" s="13"/>
      <c r="HI245" s="13"/>
      <c r="HJ245" s="13"/>
      <c r="HK245" s="13"/>
      <c r="HL245" s="13"/>
      <c r="HM245" s="13"/>
      <c r="HN245" s="13"/>
      <c r="HO245" s="13"/>
      <c r="HP245" s="13"/>
      <c r="HQ245" s="13"/>
      <c r="HR245" s="13"/>
      <c r="HS245" s="13"/>
      <c r="HT245" s="13"/>
      <c r="HU245" s="13"/>
      <c r="HV245" s="13"/>
      <c r="HW245" s="13"/>
      <c r="HX245" s="13"/>
      <c r="HY245" s="13"/>
      <c r="HZ245" s="13"/>
      <c r="IA245" s="13"/>
      <c r="IB245" s="13"/>
      <c r="IC245" s="13"/>
      <c r="ID245" s="13"/>
      <c r="IE245" s="13"/>
      <c r="IF245" s="13"/>
    </row>
    <row r="246" spans="1:240" s="14" customFormat="1" ht="25.5" customHeight="1" x14ac:dyDescent="0.3">
      <c r="A246" s="148" t="s">
        <v>251</v>
      </c>
      <c r="B246" s="153" t="s">
        <v>252</v>
      </c>
      <c r="C246" s="17">
        <f t="shared" ref="C246:F246" si="18">SUM(C247)</f>
        <v>20</v>
      </c>
      <c r="D246" s="17">
        <f t="shared" si="18"/>
        <v>20</v>
      </c>
      <c r="E246" s="23">
        <f t="shared" si="18"/>
        <v>100</v>
      </c>
      <c r="F246" s="17">
        <f t="shared" si="18"/>
        <v>0</v>
      </c>
      <c r="G246" s="49"/>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c r="CR246" s="13"/>
      <c r="CS246" s="13"/>
      <c r="CT246" s="13"/>
      <c r="CU246" s="13"/>
      <c r="CV246" s="13"/>
      <c r="CW246" s="13"/>
      <c r="CX246" s="13"/>
      <c r="CY246" s="13"/>
      <c r="CZ246" s="13"/>
      <c r="DA246" s="13"/>
      <c r="DB246" s="13"/>
      <c r="DC246" s="13"/>
      <c r="DD246" s="13"/>
      <c r="DE246" s="13"/>
      <c r="DF246" s="13"/>
      <c r="DG246" s="13"/>
      <c r="DH246" s="13"/>
      <c r="DI246" s="13"/>
      <c r="DJ246" s="13"/>
      <c r="DK246" s="13"/>
      <c r="DL246" s="13"/>
      <c r="DM246" s="13"/>
      <c r="DN246" s="13"/>
      <c r="DO246" s="13"/>
      <c r="DP246" s="13"/>
      <c r="DQ246" s="13"/>
      <c r="DR246" s="13"/>
      <c r="DS246" s="13"/>
      <c r="DT246" s="13"/>
      <c r="DU246" s="13"/>
      <c r="DV246" s="13"/>
      <c r="DW246" s="13"/>
      <c r="DX246" s="13"/>
      <c r="DY246" s="13"/>
      <c r="DZ246" s="13"/>
      <c r="EA246" s="13"/>
      <c r="EB246" s="13"/>
      <c r="EC246" s="13"/>
      <c r="ED246" s="13"/>
      <c r="EE246" s="13"/>
      <c r="EF246" s="13"/>
      <c r="EG246" s="13"/>
      <c r="EH246" s="13"/>
      <c r="EI246" s="13"/>
      <c r="EJ246" s="13"/>
      <c r="EK246" s="13"/>
      <c r="EL246" s="13"/>
      <c r="EM246" s="13"/>
      <c r="EN246" s="13"/>
      <c r="EO246" s="13"/>
      <c r="EP246" s="13"/>
      <c r="EQ246" s="13"/>
      <c r="ER246" s="13"/>
      <c r="ES246" s="13"/>
      <c r="ET246" s="13"/>
      <c r="EU246" s="13"/>
      <c r="EV246" s="13"/>
      <c r="EW246" s="13"/>
      <c r="EX246" s="13"/>
      <c r="EY246" s="13"/>
      <c r="EZ246" s="13"/>
      <c r="FA246" s="13"/>
      <c r="FB246" s="13"/>
      <c r="FC246" s="13"/>
      <c r="FD246" s="13"/>
      <c r="FE246" s="13"/>
      <c r="FF246" s="13"/>
      <c r="FG246" s="13"/>
      <c r="FH246" s="13"/>
      <c r="FI246" s="13"/>
      <c r="FJ246" s="13"/>
      <c r="FK246" s="13"/>
      <c r="FL246" s="13"/>
      <c r="FM246" s="13"/>
      <c r="FN246" s="13"/>
      <c r="FO246" s="13"/>
      <c r="FP246" s="13"/>
      <c r="FQ246" s="13"/>
      <c r="FR246" s="13"/>
      <c r="FS246" s="13"/>
      <c r="FT246" s="13"/>
      <c r="FU246" s="13"/>
      <c r="FV246" s="13"/>
      <c r="FW246" s="13"/>
      <c r="FX246" s="13"/>
      <c r="FY246" s="13"/>
      <c r="FZ246" s="13"/>
      <c r="GA246" s="13"/>
      <c r="GB246" s="13"/>
      <c r="GC246" s="13"/>
      <c r="GD246" s="13"/>
      <c r="GE246" s="13"/>
      <c r="GF246" s="13"/>
      <c r="GG246" s="13"/>
      <c r="GH246" s="13"/>
      <c r="GI246" s="13"/>
      <c r="GJ246" s="13"/>
      <c r="GK246" s="13"/>
      <c r="GL246" s="13"/>
      <c r="GM246" s="13"/>
      <c r="GN246" s="13"/>
      <c r="GO246" s="13"/>
      <c r="GP246" s="13"/>
      <c r="GQ246" s="13"/>
      <c r="GR246" s="13"/>
      <c r="GS246" s="13"/>
      <c r="GT246" s="13"/>
      <c r="GU246" s="13"/>
      <c r="GV246" s="13"/>
      <c r="GW246" s="13"/>
      <c r="GX246" s="13"/>
      <c r="GY246" s="13"/>
      <c r="GZ246" s="13"/>
      <c r="HA246" s="13"/>
      <c r="HB246" s="13"/>
      <c r="HC246" s="13"/>
      <c r="HD246" s="13"/>
      <c r="HE246" s="13"/>
      <c r="HF246" s="13"/>
      <c r="HG246" s="13"/>
      <c r="HH246" s="13"/>
      <c r="HI246" s="13"/>
      <c r="HJ246" s="13"/>
      <c r="HK246" s="13"/>
      <c r="HL246" s="13"/>
      <c r="HM246" s="13"/>
      <c r="HN246" s="13"/>
      <c r="HO246" s="13"/>
      <c r="HP246" s="13"/>
      <c r="HQ246" s="13"/>
      <c r="HR246" s="13"/>
      <c r="HS246" s="13"/>
      <c r="HT246" s="13"/>
      <c r="HU246" s="13"/>
      <c r="HV246" s="13"/>
      <c r="HW246" s="13"/>
      <c r="HX246" s="13"/>
      <c r="HY246" s="13"/>
      <c r="HZ246" s="13"/>
      <c r="IA246" s="13"/>
      <c r="IB246" s="13"/>
      <c r="IC246" s="13"/>
      <c r="ID246" s="13"/>
      <c r="IE246" s="13"/>
      <c r="IF246" s="13"/>
    </row>
    <row r="247" spans="1:240" s="14" customFormat="1" ht="23.25" customHeight="1" x14ac:dyDescent="0.3">
      <c r="A247" s="18" t="s">
        <v>158</v>
      </c>
      <c r="B247" s="111" t="s">
        <v>159</v>
      </c>
      <c r="C247" s="70">
        <v>20</v>
      </c>
      <c r="D247" s="70">
        <v>20</v>
      </c>
      <c r="E247" s="78">
        <f t="shared" si="13"/>
        <v>100</v>
      </c>
      <c r="F247" s="86">
        <f t="shared" si="11"/>
        <v>0</v>
      </c>
      <c r="G247" s="49"/>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c r="CR247" s="13"/>
      <c r="CS247" s="13"/>
      <c r="CT247" s="13"/>
      <c r="CU247" s="13"/>
      <c r="CV247" s="13"/>
      <c r="CW247" s="13"/>
      <c r="CX247" s="13"/>
      <c r="CY247" s="13"/>
      <c r="CZ247" s="13"/>
      <c r="DA247" s="13"/>
      <c r="DB247" s="13"/>
      <c r="DC247" s="13"/>
      <c r="DD247" s="13"/>
      <c r="DE247" s="13"/>
      <c r="DF247" s="13"/>
      <c r="DG247" s="13"/>
      <c r="DH247" s="13"/>
      <c r="DI247" s="13"/>
      <c r="DJ247" s="13"/>
      <c r="DK247" s="13"/>
      <c r="DL247" s="13"/>
      <c r="DM247" s="13"/>
      <c r="DN247" s="13"/>
      <c r="DO247" s="13"/>
      <c r="DP247" s="13"/>
      <c r="DQ247" s="13"/>
      <c r="DR247" s="13"/>
      <c r="DS247" s="13"/>
      <c r="DT247" s="13"/>
      <c r="DU247" s="13"/>
      <c r="DV247" s="13"/>
      <c r="DW247" s="13"/>
      <c r="DX247" s="13"/>
      <c r="DY247" s="13"/>
      <c r="DZ247" s="13"/>
      <c r="EA247" s="13"/>
      <c r="EB247" s="13"/>
      <c r="EC247" s="13"/>
      <c r="ED247" s="13"/>
      <c r="EE247" s="13"/>
      <c r="EF247" s="13"/>
      <c r="EG247" s="13"/>
      <c r="EH247" s="13"/>
      <c r="EI247" s="13"/>
      <c r="EJ247" s="13"/>
      <c r="EK247" s="13"/>
      <c r="EL247" s="13"/>
      <c r="EM247" s="13"/>
      <c r="EN247" s="13"/>
      <c r="EO247" s="13"/>
      <c r="EP247" s="13"/>
      <c r="EQ247" s="13"/>
      <c r="ER247" s="13"/>
      <c r="ES247" s="13"/>
      <c r="ET247" s="13"/>
      <c r="EU247" s="13"/>
      <c r="EV247" s="13"/>
      <c r="EW247" s="13"/>
      <c r="EX247" s="13"/>
      <c r="EY247" s="13"/>
      <c r="EZ247" s="13"/>
      <c r="FA247" s="13"/>
      <c r="FB247" s="13"/>
      <c r="FC247" s="13"/>
      <c r="FD247" s="13"/>
      <c r="FE247" s="13"/>
      <c r="FF247" s="13"/>
      <c r="FG247" s="13"/>
      <c r="FH247" s="13"/>
      <c r="FI247" s="13"/>
      <c r="FJ247" s="13"/>
      <c r="FK247" s="13"/>
      <c r="FL247" s="13"/>
      <c r="FM247" s="13"/>
      <c r="FN247" s="13"/>
      <c r="FO247" s="13"/>
      <c r="FP247" s="13"/>
      <c r="FQ247" s="13"/>
      <c r="FR247" s="13"/>
      <c r="FS247" s="13"/>
      <c r="FT247" s="13"/>
      <c r="FU247" s="13"/>
      <c r="FV247" s="13"/>
      <c r="FW247" s="13"/>
      <c r="FX247" s="13"/>
      <c r="FY247" s="13"/>
      <c r="FZ247" s="13"/>
      <c r="GA247" s="13"/>
      <c r="GB247" s="13"/>
      <c r="GC247" s="13"/>
      <c r="GD247" s="13"/>
      <c r="GE247" s="13"/>
      <c r="GF247" s="13"/>
      <c r="GG247" s="13"/>
      <c r="GH247" s="13"/>
      <c r="GI247" s="13"/>
      <c r="GJ247" s="13"/>
      <c r="GK247" s="13"/>
      <c r="GL247" s="13"/>
      <c r="GM247" s="13"/>
      <c r="GN247" s="13"/>
      <c r="GO247" s="13"/>
      <c r="GP247" s="13"/>
      <c r="GQ247" s="13"/>
      <c r="GR247" s="13"/>
      <c r="GS247" s="13"/>
      <c r="GT247" s="13"/>
      <c r="GU247" s="13"/>
      <c r="GV247" s="13"/>
      <c r="GW247" s="13"/>
      <c r="GX247" s="13"/>
      <c r="GY247" s="13"/>
      <c r="GZ247" s="13"/>
      <c r="HA247" s="13"/>
      <c r="HB247" s="13"/>
      <c r="HC247" s="13"/>
      <c r="HD247" s="13"/>
      <c r="HE247" s="13"/>
      <c r="HF247" s="13"/>
      <c r="HG247" s="13"/>
      <c r="HH247" s="13"/>
      <c r="HI247" s="13"/>
      <c r="HJ247" s="13"/>
      <c r="HK247" s="13"/>
      <c r="HL247" s="13"/>
      <c r="HM247" s="13"/>
      <c r="HN247" s="13"/>
      <c r="HO247" s="13"/>
      <c r="HP247" s="13"/>
      <c r="HQ247" s="13"/>
      <c r="HR247" s="13"/>
      <c r="HS247" s="13"/>
      <c r="HT247" s="13"/>
      <c r="HU247" s="13"/>
      <c r="HV247" s="13"/>
      <c r="HW247" s="13"/>
      <c r="HX247" s="13"/>
      <c r="HY247" s="13"/>
      <c r="HZ247" s="13"/>
      <c r="IA247" s="13"/>
      <c r="IB247" s="13"/>
      <c r="IC247" s="13"/>
      <c r="ID247" s="13"/>
      <c r="IE247" s="13"/>
      <c r="IF247" s="13"/>
    </row>
    <row r="248" spans="1:240" s="14" customFormat="1" ht="60.75" customHeight="1" x14ac:dyDescent="0.3">
      <c r="A248" s="148" t="s">
        <v>160</v>
      </c>
      <c r="B248" s="154" t="s">
        <v>161</v>
      </c>
      <c r="C248" s="57">
        <v>299</v>
      </c>
      <c r="D248" s="57">
        <v>298.36799999999999</v>
      </c>
      <c r="E248" s="23">
        <f t="shared" si="13"/>
        <v>99.788628762541805</v>
      </c>
      <c r="F248" s="81">
        <f t="shared" si="11"/>
        <v>-0.632000000000005</v>
      </c>
      <c r="G248" s="49"/>
      <c r="H248" s="15"/>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c r="CR248" s="13"/>
      <c r="CS248" s="13"/>
      <c r="CT248" s="13"/>
      <c r="CU248" s="13"/>
      <c r="CV248" s="13"/>
      <c r="CW248" s="13"/>
      <c r="CX248" s="13"/>
      <c r="CY248" s="13"/>
      <c r="CZ248" s="13"/>
      <c r="DA248" s="13"/>
      <c r="DB248" s="13"/>
      <c r="DC248" s="13"/>
      <c r="DD248" s="13"/>
      <c r="DE248" s="13"/>
      <c r="DF248" s="13"/>
      <c r="DG248" s="13"/>
      <c r="DH248" s="13"/>
      <c r="DI248" s="13"/>
      <c r="DJ248" s="13"/>
      <c r="DK248" s="13"/>
      <c r="DL248" s="13"/>
      <c r="DM248" s="13"/>
      <c r="DN248" s="13"/>
      <c r="DO248" s="13"/>
      <c r="DP248" s="13"/>
      <c r="DQ248" s="13"/>
      <c r="DR248" s="13"/>
      <c r="DS248" s="13"/>
      <c r="DT248" s="13"/>
      <c r="DU248" s="13"/>
      <c r="DV248" s="13"/>
      <c r="DW248" s="13"/>
      <c r="DX248" s="13"/>
      <c r="DY248" s="13"/>
      <c r="DZ248" s="13"/>
      <c r="EA248" s="13"/>
      <c r="EB248" s="13"/>
      <c r="EC248" s="13"/>
      <c r="ED248" s="13"/>
      <c r="EE248" s="13"/>
      <c r="EF248" s="13"/>
      <c r="EG248" s="13"/>
      <c r="EH248" s="13"/>
      <c r="EI248" s="13"/>
      <c r="EJ248" s="13"/>
      <c r="EK248" s="13"/>
      <c r="EL248" s="13"/>
      <c r="EM248" s="13"/>
      <c r="EN248" s="13"/>
      <c r="EO248" s="13"/>
      <c r="EP248" s="13"/>
      <c r="EQ248" s="13"/>
      <c r="ER248" s="13"/>
      <c r="ES248" s="13"/>
      <c r="ET248" s="13"/>
      <c r="EU248" s="13"/>
      <c r="EV248" s="13"/>
      <c r="EW248" s="13"/>
      <c r="EX248" s="13"/>
      <c r="EY248" s="13"/>
      <c r="EZ248" s="13"/>
      <c r="FA248" s="13"/>
      <c r="FB248" s="13"/>
      <c r="FC248" s="13"/>
      <c r="FD248" s="13"/>
      <c r="FE248" s="13"/>
      <c r="FF248" s="13"/>
      <c r="FG248" s="13"/>
      <c r="FH248" s="13"/>
      <c r="FI248" s="13"/>
      <c r="FJ248" s="13"/>
      <c r="FK248" s="13"/>
      <c r="FL248" s="13"/>
      <c r="FM248" s="13"/>
      <c r="FN248" s="13"/>
      <c r="FO248" s="13"/>
      <c r="FP248" s="13"/>
      <c r="FQ248" s="13"/>
      <c r="FR248" s="13"/>
      <c r="FS248" s="13"/>
      <c r="FT248" s="13"/>
      <c r="FU248" s="13"/>
      <c r="FV248" s="13"/>
      <c r="FW248" s="13"/>
      <c r="FX248" s="13"/>
      <c r="FY248" s="13"/>
      <c r="FZ248" s="13"/>
      <c r="GA248" s="13"/>
      <c r="GB248" s="13"/>
      <c r="GC248" s="13"/>
      <c r="GD248" s="13"/>
      <c r="GE248" s="13"/>
      <c r="GF248" s="13"/>
      <c r="GG248" s="13"/>
      <c r="GH248" s="13"/>
      <c r="GI248" s="13"/>
      <c r="GJ248" s="13"/>
      <c r="GK248" s="13"/>
      <c r="GL248" s="13"/>
      <c r="GM248" s="13"/>
      <c r="GN248" s="13"/>
      <c r="GO248" s="13"/>
      <c r="GP248" s="13"/>
      <c r="GQ248" s="13"/>
      <c r="GR248" s="13"/>
      <c r="GS248" s="13"/>
      <c r="GT248" s="13"/>
      <c r="GU248" s="13"/>
      <c r="GV248" s="13"/>
      <c r="GW248" s="13"/>
      <c r="GX248" s="13"/>
      <c r="GY248" s="13"/>
      <c r="GZ248" s="13"/>
      <c r="HA248" s="13"/>
      <c r="HB248" s="13"/>
      <c r="HC248" s="13"/>
      <c r="HD248" s="13"/>
      <c r="HE248" s="13"/>
      <c r="HF248" s="13"/>
      <c r="HG248" s="13"/>
      <c r="HH248" s="13"/>
      <c r="HI248" s="13"/>
      <c r="HJ248" s="13"/>
      <c r="HK248" s="13"/>
      <c r="HL248" s="13"/>
      <c r="HM248" s="13"/>
      <c r="HN248" s="13"/>
      <c r="HO248" s="13"/>
      <c r="HP248" s="13"/>
      <c r="HQ248" s="13"/>
      <c r="HR248" s="13"/>
      <c r="HS248" s="13"/>
      <c r="HT248" s="13"/>
      <c r="HU248" s="13"/>
      <c r="HV248" s="13"/>
      <c r="HW248" s="13"/>
      <c r="HX248" s="13"/>
      <c r="HY248" s="13"/>
      <c r="HZ248" s="13"/>
      <c r="IA248" s="13"/>
      <c r="IB248" s="13"/>
      <c r="IC248" s="13"/>
      <c r="ID248" s="13"/>
      <c r="IE248" s="13"/>
      <c r="IF248" s="13"/>
    </row>
    <row r="249" spans="1:240" s="14" customFormat="1" ht="75" customHeight="1" x14ac:dyDescent="0.3">
      <c r="A249" s="148" t="s">
        <v>253</v>
      </c>
      <c r="B249" s="155" t="s">
        <v>254</v>
      </c>
      <c r="C249" s="57">
        <f t="shared" ref="C249:F249" si="19">SUM(C250:C251)</f>
        <v>495.33700000000005</v>
      </c>
      <c r="D249" s="57">
        <f t="shared" si="19"/>
        <v>494.74</v>
      </c>
      <c r="E249" s="23">
        <f t="shared" si="13"/>
        <v>99.879475993111754</v>
      </c>
      <c r="F249" s="57">
        <f t="shared" si="19"/>
        <v>-0.59700000000003683</v>
      </c>
      <c r="G249" s="49"/>
      <c r="H249" s="15"/>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c r="EI249" s="13"/>
      <c r="EJ249" s="13"/>
      <c r="EK249" s="13"/>
      <c r="EL249" s="13"/>
      <c r="EM249" s="13"/>
      <c r="EN249" s="13"/>
      <c r="EO249" s="13"/>
      <c r="EP249" s="13"/>
      <c r="EQ249" s="13"/>
      <c r="ER249" s="13"/>
      <c r="ES249" s="13"/>
      <c r="ET249" s="13"/>
      <c r="EU249" s="13"/>
      <c r="EV249" s="13"/>
      <c r="EW249" s="13"/>
      <c r="EX249" s="13"/>
      <c r="EY249" s="13"/>
      <c r="EZ249" s="13"/>
      <c r="FA249" s="13"/>
      <c r="FB249" s="13"/>
      <c r="FC249" s="13"/>
      <c r="FD249" s="13"/>
      <c r="FE249" s="13"/>
      <c r="FF249" s="13"/>
      <c r="FG249" s="13"/>
      <c r="FH249" s="13"/>
      <c r="FI249" s="13"/>
      <c r="FJ249" s="13"/>
      <c r="FK249" s="13"/>
      <c r="FL249" s="13"/>
      <c r="FM249" s="13"/>
      <c r="FN249" s="13"/>
      <c r="FO249" s="13"/>
      <c r="FP249" s="13"/>
      <c r="FQ249" s="13"/>
      <c r="FR249" s="13"/>
      <c r="FS249" s="13"/>
      <c r="FT249" s="13"/>
      <c r="FU249" s="13"/>
      <c r="FV249" s="13"/>
      <c r="FW249" s="13"/>
      <c r="FX249" s="13"/>
      <c r="FY249" s="13"/>
      <c r="FZ249" s="13"/>
      <c r="GA249" s="13"/>
      <c r="GB249" s="13"/>
      <c r="GC249" s="13"/>
      <c r="GD249" s="13"/>
      <c r="GE249" s="13"/>
      <c r="GF249" s="13"/>
      <c r="GG249" s="13"/>
      <c r="GH249" s="13"/>
      <c r="GI249" s="13"/>
      <c r="GJ249" s="13"/>
      <c r="GK249" s="13"/>
      <c r="GL249" s="13"/>
      <c r="GM249" s="13"/>
      <c r="GN249" s="13"/>
      <c r="GO249" s="13"/>
      <c r="GP249" s="13"/>
      <c r="GQ249" s="13"/>
      <c r="GR249" s="13"/>
      <c r="GS249" s="13"/>
      <c r="GT249" s="13"/>
      <c r="GU249" s="13"/>
      <c r="GV249" s="13"/>
      <c r="GW249" s="13"/>
      <c r="GX249" s="13"/>
      <c r="GY249" s="13"/>
      <c r="GZ249" s="13"/>
      <c r="HA249" s="13"/>
      <c r="HB249" s="13"/>
      <c r="HC249" s="13"/>
      <c r="HD249" s="13"/>
      <c r="HE249" s="13"/>
      <c r="HF249" s="13"/>
      <c r="HG249" s="13"/>
      <c r="HH249" s="13"/>
      <c r="HI249" s="13"/>
      <c r="HJ249" s="13"/>
      <c r="HK249" s="13"/>
      <c r="HL249" s="13"/>
      <c r="HM249" s="13"/>
      <c r="HN249" s="13"/>
      <c r="HO249" s="13"/>
      <c r="HP249" s="13"/>
      <c r="HQ249" s="13"/>
      <c r="HR249" s="13"/>
      <c r="HS249" s="13"/>
      <c r="HT249" s="13"/>
      <c r="HU249" s="13"/>
      <c r="HV249" s="13"/>
      <c r="HW249" s="13"/>
      <c r="HX249" s="13"/>
      <c r="HY249" s="13"/>
      <c r="HZ249" s="13"/>
      <c r="IA249" s="13"/>
      <c r="IB249" s="13"/>
      <c r="IC249" s="13"/>
      <c r="ID249" s="13"/>
      <c r="IE249" s="13"/>
      <c r="IF249" s="13"/>
    </row>
    <row r="250" spans="1:240" s="14" customFormat="1" ht="57" customHeight="1" x14ac:dyDescent="0.3">
      <c r="A250" s="18" t="s">
        <v>162</v>
      </c>
      <c r="B250" s="105" t="s">
        <v>163</v>
      </c>
      <c r="C250" s="70">
        <v>472.23700000000002</v>
      </c>
      <c r="D250" s="70">
        <v>471.64</v>
      </c>
      <c r="E250" s="78">
        <f t="shared" si="13"/>
        <v>99.873580426777224</v>
      </c>
      <c r="F250" s="86">
        <f t="shared" si="11"/>
        <v>-0.59700000000003683</v>
      </c>
      <c r="G250" s="49"/>
      <c r="H250" s="15"/>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c r="EI250" s="13"/>
      <c r="EJ250" s="13"/>
      <c r="EK250" s="13"/>
      <c r="EL250" s="13"/>
      <c r="EM250" s="13"/>
      <c r="EN250" s="13"/>
      <c r="EO250" s="13"/>
      <c r="EP250" s="13"/>
      <c r="EQ250" s="13"/>
      <c r="ER250" s="13"/>
      <c r="ES250" s="13"/>
      <c r="ET250" s="13"/>
      <c r="EU250" s="13"/>
      <c r="EV250" s="13"/>
      <c r="EW250" s="13"/>
      <c r="EX250" s="13"/>
      <c r="EY250" s="13"/>
      <c r="EZ250" s="13"/>
      <c r="FA250" s="13"/>
      <c r="FB250" s="13"/>
      <c r="FC250" s="13"/>
      <c r="FD250" s="13"/>
      <c r="FE250" s="13"/>
      <c r="FF250" s="13"/>
      <c r="FG250" s="13"/>
      <c r="FH250" s="13"/>
      <c r="FI250" s="13"/>
      <c r="FJ250" s="13"/>
      <c r="FK250" s="13"/>
      <c r="FL250" s="13"/>
      <c r="FM250" s="13"/>
      <c r="FN250" s="13"/>
      <c r="FO250" s="13"/>
      <c r="FP250" s="13"/>
      <c r="FQ250" s="13"/>
      <c r="FR250" s="13"/>
      <c r="FS250" s="13"/>
      <c r="FT250" s="13"/>
      <c r="FU250" s="13"/>
      <c r="FV250" s="13"/>
      <c r="FW250" s="13"/>
      <c r="FX250" s="13"/>
      <c r="FY250" s="13"/>
      <c r="FZ250" s="13"/>
      <c r="GA250" s="13"/>
      <c r="GB250" s="13"/>
      <c r="GC250" s="13"/>
      <c r="GD250" s="13"/>
      <c r="GE250" s="13"/>
      <c r="GF250" s="13"/>
      <c r="GG250" s="13"/>
      <c r="GH250" s="13"/>
      <c r="GI250" s="13"/>
      <c r="GJ250" s="13"/>
      <c r="GK250" s="13"/>
      <c r="GL250" s="13"/>
      <c r="GM250" s="13"/>
      <c r="GN250" s="13"/>
      <c r="GO250" s="13"/>
      <c r="GP250" s="13"/>
      <c r="GQ250" s="13"/>
      <c r="GR250" s="13"/>
      <c r="GS250" s="13"/>
      <c r="GT250" s="13"/>
      <c r="GU250" s="13"/>
      <c r="GV250" s="13"/>
      <c r="GW250" s="13"/>
      <c r="GX250" s="13"/>
      <c r="GY250" s="13"/>
      <c r="GZ250" s="13"/>
      <c r="HA250" s="13"/>
      <c r="HB250" s="13"/>
      <c r="HC250" s="13"/>
      <c r="HD250" s="13"/>
      <c r="HE250" s="13"/>
      <c r="HF250" s="13"/>
      <c r="HG250" s="13"/>
      <c r="HH250" s="13"/>
      <c r="HI250" s="13"/>
      <c r="HJ250" s="13"/>
      <c r="HK250" s="13"/>
      <c r="HL250" s="13"/>
      <c r="HM250" s="13"/>
      <c r="HN250" s="13"/>
      <c r="HO250" s="13"/>
      <c r="HP250" s="13"/>
      <c r="HQ250" s="13"/>
      <c r="HR250" s="13"/>
      <c r="HS250" s="13"/>
      <c r="HT250" s="13"/>
      <c r="HU250" s="13"/>
      <c r="HV250" s="13"/>
      <c r="HW250" s="13"/>
      <c r="HX250" s="13"/>
      <c r="HY250" s="13"/>
      <c r="HZ250" s="13"/>
      <c r="IA250" s="13"/>
      <c r="IB250" s="13"/>
      <c r="IC250" s="13"/>
      <c r="ID250" s="13"/>
      <c r="IE250" s="13"/>
      <c r="IF250" s="13"/>
    </row>
    <row r="251" spans="1:240" s="14" customFormat="1" ht="45" customHeight="1" x14ac:dyDescent="0.3">
      <c r="A251" s="18" t="s">
        <v>165</v>
      </c>
      <c r="B251" s="112" t="s">
        <v>164</v>
      </c>
      <c r="C251" s="70">
        <v>23.1</v>
      </c>
      <c r="D251" s="70">
        <v>23.1</v>
      </c>
      <c r="E251" s="78">
        <f t="shared" si="13"/>
        <v>100</v>
      </c>
      <c r="F251" s="86">
        <f t="shared" si="11"/>
        <v>0</v>
      </c>
      <c r="G251" s="49"/>
      <c r="H251" s="15"/>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c r="DR251" s="13"/>
      <c r="DS251" s="13"/>
      <c r="DT251" s="13"/>
      <c r="DU251" s="13"/>
      <c r="DV251" s="13"/>
      <c r="DW251" s="13"/>
      <c r="DX251" s="13"/>
      <c r="DY251" s="13"/>
      <c r="DZ251" s="13"/>
      <c r="EA251" s="13"/>
      <c r="EB251" s="13"/>
      <c r="EC251" s="13"/>
      <c r="ED251" s="13"/>
      <c r="EE251" s="13"/>
      <c r="EF251" s="13"/>
      <c r="EG251" s="13"/>
      <c r="EH251" s="13"/>
      <c r="EI251" s="13"/>
      <c r="EJ251" s="13"/>
      <c r="EK251" s="13"/>
      <c r="EL251" s="13"/>
      <c r="EM251" s="13"/>
      <c r="EN251" s="13"/>
      <c r="EO251" s="13"/>
      <c r="EP251" s="13"/>
      <c r="EQ251" s="13"/>
      <c r="ER251" s="13"/>
      <c r="ES251" s="13"/>
      <c r="ET251" s="13"/>
      <c r="EU251" s="13"/>
      <c r="EV251" s="13"/>
      <c r="EW251" s="13"/>
      <c r="EX251" s="13"/>
      <c r="EY251" s="13"/>
      <c r="EZ251" s="13"/>
      <c r="FA251" s="13"/>
      <c r="FB251" s="13"/>
      <c r="FC251" s="13"/>
      <c r="FD251" s="13"/>
      <c r="FE251" s="13"/>
      <c r="FF251" s="13"/>
      <c r="FG251" s="13"/>
      <c r="FH251" s="13"/>
      <c r="FI251" s="13"/>
      <c r="FJ251" s="13"/>
      <c r="FK251" s="13"/>
      <c r="FL251" s="13"/>
      <c r="FM251" s="13"/>
      <c r="FN251" s="13"/>
      <c r="FO251" s="13"/>
      <c r="FP251" s="13"/>
      <c r="FQ251" s="13"/>
      <c r="FR251" s="13"/>
      <c r="FS251" s="13"/>
      <c r="FT251" s="13"/>
      <c r="FU251" s="13"/>
      <c r="FV251" s="13"/>
      <c r="FW251" s="13"/>
      <c r="FX251" s="13"/>
      <c r="FY251" s="13"/>
      <c r="FZ251" s="13"/>
      <c r="GA251" s="13"/>
      <c r="GB251" s="13"/>
      <c r="GC251" s="13"/>
      <c r="GD251" s="13"/>
      <c r="GE251" s="13"/>
      <c r="GF251" s="13"/>
      <c r="GG251" s="13"/>
      <c r="GH251" s="13"/>
      <c r="GI251" s="13"/>
      <c r="GJ251" s="13"/>
      <c r="GK251" s="13"/>
      <c r="GL251" s="13"/>
      <c r="GM251" s="13"/>
      <c r="GN251" s="13"/>
      <c r="GO251" s="13"/>
      <c r="GP251" s="13"/>
      <c r="GQ251" s="13"/>
      <c r="GR251" s="13"/>
      <c r="GS251" s="13"/>
      <c r="GT251" s="13"/>
      <c r="GU251" s="13"/>
      <c r="GV251" s="13"/>
      <c r="GW251" s="13"/>
      <c r="GX251" s="13"/>
      <c r="GY251" s="13"/>
      <c r="GZ251" s="13"/>
      <c r="HA251" s="13"/>
      <c r="HB251" s="13"/>
      <c r="HC251" s="13"/>
      <c r="HD251" s="13"/>
      <c r="HE251" s="13"/>
      <c r="HF251" s="13"/>
      <c r="HG251" s="13"/>
      <c r="HH251" s="13"/>
      <c r="HI251" s="13"/>
      <c r="HJ251" s="13"/>
      <c r="HK251" s="13"/>
      <c r="HL251" s="13"/>
      <c r="HM251" s="13"/>
      <c r="HN251" s="13"/>
      <c r="HO251" s="13"/>
      <c r="HP251" s="13"/>
      <c r="HQ251" s="13"/>
      <c r="HR251" s="13"/>
      <c r="HS251" s="13"/>
      <c r="HT251" s="13"/>
      <c r="HU251" s="13"/>
      <c r="HV251" s="13"/>
      <c r="HW251" s="13"/>
      <c r="HX251" s="13"/>
      <c r="HY251" s="13"/>
      <c r="HZ251" s="13"/>
      <c r="IA251" s="13"/>
      <c r="IB251" s="13"/>
      <c r="IC251" s="13"/>
      <c r="ID251" s="13"/>
      <c r="IE251" s="13"/>
      <c r="IF251" s="13"/>
    </row>
    <row r="252" spans="1:240" s="14" customFormat="1" ht="77.25" customHeight="1" x14ac:dyDescent="0.3">
      <c r="A252" s="148" t="s">
        <v>166</v>
      </c>
      <c r="B252" s="156" t="s">
        <v>167</v>
      </c>
      <c r="C252" s="57">
        <v>25.286999999999999</v>
      </c>
      <c r="D252" s="57">
        <v>25.161999999999999</v>
      </c>
      <c r="E252" s="23">
        <f t="shared" si="13"/>
        <v>99.505674852691101</v>
      </c>
      <c r="F252" s="81">
        <f t="shared" si="11"/>
        <v>-0.125</v>
      </c>
      <c r="G252" s="49"/>
      <c r="H252" s="15"/>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c r="CR252" s="13"/>
      <c r="CS252" s="13"/>
      <c r="CT252" s="13"/>
      <c r="CU252" s="13"/>
      <c r="CV252" s="13"/>
      <c r="CW252" s="13"/>
      <c r="CX252" s="13"/>
      <c r="CY252" s="13"/>
      <c r="CZ252" s="13"/>
      <c r="DA252" s="13"/>
      <c r="DB252" s="13"/>
      <c r="DC252" s="13"/>
      <c r="DD252" s="13"/>
      <c r="DE252" s="13"/>
      <c r="DF252" s="13"/>
      <c r="DG252" s="13"/>
      <c r="DH252" s="13"/>
      <c r="DI252" s="13"/>
      <c r="DJ252" s="13"/>
      <c r="DK252" s="13"/>
      <c r="DL252" s="13"/>
      <c r="DM252" s="13"/>
      <c r="DN252" s="13"/>
      <c r="DO252" s="13"/>
      <c r="DP252" s="13"/>
      <c r="DQ252" s="13"/>
      <c r="DR252" s="13"/>
      <c r="DS252" s="13"/>
      <c r="DT252" s="13"/>
      <c r="DU252" s="13"/>
      <c r="DV252" s="13"/>
      <c r="DW252" s="13"/>
      <c r="DX252" s="13"/>
      <c r="DY252" s="13"/>
      <c r="DZ252" s="13"/>
      <c r="EA252" s="13"/>
      <c r="EB252" s="13"/>
      <c r="EC252" s="13"/>
      <c r="ED252" s="13"/>
      <c r="EE252" s="13"/>
      <c r="EF252" s="13"/>
      <c r="EG252" s="13"/>
      <c r="EH252" s="13"/>
      <c r="EI252" s="13"/>
      <c r="EJ252" s="13"/>
      <c r="EK252" s="13"/>
      <c r="EL252" s="13"/>
      <c r="EM252" s="13"/>
      <c r="EN252" s="13"/>
      <c r="EO252" s="13"/>
      <c r="EP252" s="13"/>
      <c r="EQ252" s="13"/>
      <c r="ER252" s="13"/>
      <c r="ES252" s="13"/>
      <c r="ET252" s="13"/>
      <c r="EU252" s="13"/>
      <c r="EV252" s="13"/>
      <c r="EW252" s="13"/>
      <c r="EX252" s="13"/>
      <c r="EY252" s="13"/>
      <c r="EZ252" s="13"/>
      <c r="FA252" s="13"/>
      <c r="FB252" s="13"/>
      <c r="FC252" s="13"/>
      <c r="FD252" s="13"/>
      <c r="FE252" s="13"/>
      <c r="FF252" s="13"/>
      <c r="FG252" s="13"/>
      <c r="FH252" s="13"/>
      <c r="FI252" s="13"/>
      <c r="FJ252" s="13"/>
      <c r="FK252" s="13"/>
      <c r="FL252" s="13"/>
      <c r="FM252" s="13"/>
      <c r="FN252" s="13"/>
      <c r="FO252" s="13"/>
      <c r="FP252" s="13"/>
      <c r="FQ252" s="13"/>
      <c r="FR252" s="13"/>
      <c r="FS252" s="13"/>
      <c r="FT252" s="13"/>
      <c r="FU252" s="13"/>
      <c r="FV252" s="13"/>
      <c r="FW252" s="13"/>
      <c r="FX252" s="13"/>
      <c r="FY252" s="13"/>
      <c r="FZ252" s="13"/>
      <c r="GA252" s="13"/>
      <c r="GB252" s="13"/>
      <c r="GC252" s="13"/>
      <c r="GD252" s="13"/>
      <c r="GE252" s="13"/>
      <c r="GF252" s="13"/>
      <c r="GG252" s="13"/>
      <c r="GH252" s="13"/>
      <c r="GI252" s="13"/>
      <c r="GJ252" s="13"/>
      <c r="GK252" s="13"/>
      <c r="GL252" s="13"/>
      <c r="GM252" s="13"/>
      <c r="GN252" s="13"/>
      <c r="GO252" s="13"/>
      <c r="GP252" s="13"/>
      <c r="GQ252" s="13"/>
      <c r="GR252" s="13"/>
      <c r="GS252" s="13"/>
      <c r="GT252" s="13"/>
      <c r="GU252" s="13"/>
      <c r="GV252" s="13"/>
      <c r="GW252" s="13"/>
      <c r="GX252" s="13"/>
      <c r="GY252" s="13"/>
      <c r="GZ252" s="13"/>
      <c r="HA252" s="13"/>
      <c r="HB252" s="13"/>
      <c r="HC252" s="13"/>
      <c r="HD252" s="13"/>
      <c r="HE252" s="13"/>
      <c r="HF252" s="13"/>
      <c r="HG252" s="13"/>
      <c r="HH252" s="13"/>
      <c r="HI252" s="13"/>
      <c r="HJ252" s="13"/>
      <c r="HK252" s="13"/>
      <c r="HL252" s="13"/>
      <c r="HM252" s="13"/>
      <c r="HN252" s="13"/>
      <c r="HO252" s="13"/>
      <c r="HP252" s="13"/>
      <c r="HQ252" s="13"/>
      <c r="HR252" s="13"/>
      <c r="HS252" s="13"/>
      <c r="HT252" s="13"/>
      <c r="HU252" s="13"/>
      <c r="HV252" s="13"/>
      <c r="HW252" s="13"/>
      <c r="HX252" s="13"/>
      <c r="HY252" s="13"/>
      <c r="HZ252" s="13"/>
      <c r="IA252" s="13"/>
      <c r="IB252" s="13"/>
      <c r="IC252" s="13"/>
      <c r="ID252" s="13"/>
      <c r="IE252" s="13"/>
      <c r="IF252" s="13"/>
    </row>
    <row r="253" spans="1:240" s="14" customFormat="1" ht="20.25" customHeight="1" x14ac:dyDescent="0.3">
      <c r="A253" s="148" t="s">
        <v>255</v>
      </c>
      <c r="B253" s="153" t="s">
        <v>256</v>
      </c>
      <c r="C253" s="57">
        <f t="shared" ref="C253:F253" si="20">SUM(C254)</f>
        <v>128</v>
      </c>
      <c r="D253" s="57">
        <f t="shared" si="20"/>
        <v>128</v>
      </c>
      <c r="E253" s="184">
        <f t="shared" si="20"/>
        <v>100</v>
      </c>
      <c r="F253" s="57">
        <f t="shared" si="20"/>
        <v>0</v>
      </c>
      <c r="G253" s="49"/>
      <c r="H253" s="15"/>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c r="CR253" s="13"/>
      <c r="CS253" s="13"/>
      <c r="CT253" s="13"/>
      <c r="CU253" s="13"/>
      <c r="CV253" s="13"/>
      <c r="CW253" s="13"/>
      <c r="CX253" s="13"/>
      <c r="CY253" s="13"/>
      <c r="CZ253" s="13"/>
      <c r="DA253" s="13"/>
      <c r="DB253" s="13"/>
      <c r="DC253" s="13"/>
      <c r="DD253" s="13"/>
      <c r="DE253" s="13"/>
      <c r="DF253" s="13"/>
      <c r="DG253" s="13"/>
      <c r="DH253" s="13"/>
      <c r="DI253" s="13"/>
      <c r="DJ253" s="13"/>
      <c r="DK253" s="13"/>
      <c r="DL253" s="13"/>
      <c r="DM253" s="13"/>
      <c r="DN253" s="13"/>
      <c r="DO253" s="13"/>
      <c r="DP253" s="13"/>
      <c r="DQ253" s="13"/>
      <c r="DR253" s="13"/>
      <c r="DS253" s="13"/>
      <c r="DT253" s="13"/>
      <c r="DU253" s="13"/>
      <c r="DV253" s="13"/>
      <c r="DW253" s="13"/>
      <c r="DX253" s="13"/>
      <c r="DY253" s="13"/>
      <c r="DZ253" s="13"/>
      <c r="EA253" s="13"/>
      <c r="EB253" s="13"/>
      <c r="EC253" s="13"/>
      <c r="ED253" s="13"/>
      <c r="EE253" s="13"/>
      <c r="EF253" s="13"/>
      <c r="EG253" s="13"/>
      <c r="EH253" s="13"/>
      <c r="EI253" s="13"/>
      <c r="EJ253" s="13"/>
      <c r="EK253" s="13"/>
      <c r="EL253" s="13"/>
      <c r="EM253" s="13"/>
      <c r="EN253" s="13"/>
      <c r="EO253" s="13"/>
      <c r="EP253" s="13"/>
      <c r="EQ253" s="13"/>
      <c r="ER253" s="13"/>
      <c r="ES253" s="13"/>
      <c r="ET253" s="13"/>
      <c r="EU253" s="13"/>
      <c r="EV253" s="13"/>
      <c r="EW253" s="13"/>
      <c r="EX253" s="13"/>
      <c r="EY253" s="13"/>
      <c r="EZ253" s="13"/>
      <c r="FA253" s="13"/>
      <c r="FB253" s="13"/>
      <c r="FC253" s="13"/>
      <c r="FD253" s="13"/>
      <c r="FE253" s="13"/>
      <c r="FF253" s="13"/>
      <c r="FG253" s="13"/>
      <c r="FH253" s="13"/>
      <c r="FI253" s="13"/>
      <c r="FJ253" s="13"/>
      <c r="FK253" s="13"/>
      <c r="FL253" s="13"/>
      <c r="FM253" s="13"/>
      <c r="FN253" s="13"/>
      <c r="FO253" s="13"/>
      <c r="FP253" s="13"/>
      <c r="FQ253" s="13"/>
      <c r="FR253" s="13"/>
      <c r="FS253" s="13"/>
      <c r="FT253" s="13"/>
      <c r="FU253" s="13"/>
      <c r="FV253" s="13"/>
      <c r="FW253" s="13"/>
      <c r="FX253" s="13"/>
      <c r="FY253" s="13"/>
      <c r="FZ253" s="13"/>
      <c r="GA253" s="13"/>
      <c r="GB253" s="13"/>
      <c r="GC253" s="13"/>
      <c r="GD253" s="13"/>
      <c r="GE253" s="13"/>
      <c r="GF253" s="13"/>
      <c r="GG253" s="13"/>
      <c r="GH253" s="13"/>
      <c r="GI253" s="13"/>
      <c r="GJ253" s="13"/>
      <c r="GK253" s="13"/>
      <c r="GL253" s="13"/>
      <c r="GM253" s="13"/>
      <c r="GN253" s="13"/>
      <c r="GO253" s="13"/>
      <c r="GP253" s="13"/>
      <c r="GQ253" s="13"/>
      <c r="GR253" s="13"/>
      <c r="GS253" s="13"/>
      <c r="GT253" s="13"/>
      <c r="GU253" s="13"/>
      <c r="GV253" s="13"/>
      <c r="GW253" s="13"/>
      <c r="GX253" s="13"/>
      <c r="GY253" s="13"/>
      <c r="GZ253" s="13"/>
      <c r="HA253" s="13"/>
      <c r="HB253" s="13"/>
      <c r="HC253" s="13"/>
      <c r="HD253" s="13"/>
      <c r="HE253" s="13"/>
      <c r="HF253" s="13"/>
      <c r="HG253" s="13"/>
      <c r="HH253" s="13"/>
      <c r="HI253" s="13"/>
      <c r="HJ253" s="13"/>
      <c r="HK253" s="13"/>
      <c r="HL253" s="13"/>
      <c r="HM253" s="13"/>
      <c r="HN253" s="13"/>
      <c r="HO253" s="13"/>
      <c r="HP253" s="13"/>
      <c r="HQ253" s="13"/>
      <c r="HR253" s="13"/>
      <c r="HS253" s="13"/>
      <c r="HT253" s="13"/>
      <c r="HU253" s="13"/>
      <c r="HV253" s="13"/>
      <c r="HW253" s="13"/>
      <c r="HX253" s="13"/>
      <c r="HY253" s="13"/>
      <c r="HZ253" s="13"/>
      <c r="IA253" s="13"/>
      <c r="IB253" s="13"/>
      <c r="IC253" s="13"/>
      <c r="ID253" s="13"/>
      <c r="IE253" s="13"/>
      <c r="IF253" s="13"/>
    </row>
    <row r="254" spans="1:240" s="14" customFormat="1" ht="40.5" customHeight="1" x14ac:dyDescent="0.3">
      <c r="A254" s="18" t="s">
        <v>168</v>
      </c>
      <c r="B254" s="111" t="s">
        <v>169</v>
      </c>
      <c r="C254" s="70">
        <v>128</v>
      </c>
      <c r="D254" s="70">
        <v>128</v>
      </c>
      <c r="E254" s="78">
        <f t="shared" si="13"/>
        <v>100</v>
      </c>
      <c r="F254" s="86">
        <f t="shared" si="11"/>
        <v>0</v>
      </c>
      <c r="G254" s="49"/>
      <c r="H254" s="15"/>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c r="DR254" s="13"/>
      <c r="DS254" s="13"/>
      <c r="DT254" s="13"/>
      <c r="DU254" s="13"/>
      <c r="DV254" s="13"/>
      <c r="DW254" s="13"/>
      <c r="DX254" s="13"/>
      <c r="DY254" s="13"/>
      <c r="DZ254" s="13"/>
      <c r="EA254" s="13"/>
      <c r="EB254" s="13"/>
      <c r="EC254" s="13"/>
      <c r="ED254" s="13"/>
      <c r="EE254" s="13"/>
      <c r="EF254" s="13"/>
      <c r="EG254" s="13"/>
      <c r="EH254" s="13"/>
      <c r="EI254" s="13"/>
      <c r="EJ254" s="13"/>
      <c r="EK254" s="13"/>
      <c r="EL254" s="13"/>
      <c r="EM254" s="13"/>
      <c r="EN254" s="13"/>
      <c r="EO254" s="13"/>
      <c r="EP254" s="13"/>
      <c r="EQ254" s="13"/>
      <c r="ER254" s="13"/>
      <c r="ES254" s="13"/>
      <c r="ET254" s="13"/>
      <c r="EU254" s="13"/>
      <c r="EV254" s="13"/>
      <c r="EW254" s="13"/>
      <c r="EX254" s="13"/>
      <c r="EY254" s="13"/>
      <c r="EZ254" s="13"/>
      <c r="FA254" s="13"/>
      <c r="FB254" s="13"/>
      <c r="FC254" s="13"/>
      <c r="FD254" s="13"/>
      <c r="FE254" s="13"/>
      <c r="FF254" s="13"/>
      <c r="FG254" s="13"/>
      <c r="FH254" s="13"/>
      <c r="FI254" s="13"/>
      <c r="FJ254" s="13"/>
      <c r="FK254" s="13"/>
      <c r="FL254" s="13"/>
      <c r="FM254" s="13"/>
      <c r="FN254" s="13"/>
      <c r="FO254" s="13"/>
      <c r="FP254" s="13"/>
      <c r="FQ254" s="13"/>
      <c r="FR254" s="13"/>
      <c r="FS254" s="13"/>
      <c r="FT254" s="13"/>
      <c r="FU254" s="13"/>
      <c r="FV254" s="13"/>
      <c r="FW254" s="13"/>
      <c r="FX254" s="13"/>
      <c r="FY254" s="13"/>
      <c r="FZ254" s="13"/>
      <c r="GA254" s="13"/>
      <c r="GB254" s="13"/>
      <c r="GC254" s="13"/>
      <c r="GD254" s="13"/>
      <c r="GE254" s="13"/>
      <c r="GF254" s="13"/>
      <c r="GG254" s="13"/>
      <c r="GH254" s="13"/>
      <c r="GI254" s="13"/>
      <c r="GJ254" s="13"/>
      <c r="GK254" s="13"/>
      <c r="GL254" s="13"/>
      <c r="GM254" s="13"/>
      <c r="GN254" s="13"/>
      <c r="GO254" s="13"/>
      <c r="GP254" s="13"/>
      <c r="GQ254" s="13"/>
      <c r="GR254" s="13"/>
      <c r="GS254" s="13"/>
      <c r="GT254" s="13"/>
      <c r="GU254" s="13"/>
      <c r="GV254" s="13"/>
      <c r="GW254" s="13"/>
      <c r="GX254" s="13"/>
      <c r="GY254" s="13"/>
      <c r="GZ254" s="13"/>
      <c r="HA254" s="13"/>
      <c r="HB254" s="13"/>
      <c r="HC254" s="13"/>
      <c r="HD254" s="13"/>
      <c r="HE254" s="13"/>
      <c r="HF254" s="13"/>
      <c r="HG254" s="13"/>
      <c r="HH254" s="13"/>
      <c r="HI254" s="13"/>
      <c r="HJ254" s="13"/>
      <c r="HK254" s="13"/>
      <c r="HL254" s="13"/>
      <c r="HM254" s="13"/>
      <c r="HN254" s="13"/>
      <c r="HO254" s="13"/>
      <c r="HP254" s="13"/>
      <c r="HQ254" s="13"/>
      <c r="HR254" s="13"/>
      <c r="HS254" s="13"/>
      <c r="HT254" s="13"/>
      <c r="HU254" s="13"/>
      <c r="HV254" s="13"/>
      <c r="HW254" s="13"/>
      <c r="HX254" s="13"/>
      <c r="HY254" s="13"/>
      <c r="HZ254" s="13"/>
      <c r="IA254" s="13"/>
      <c r="IB254" s="13"/>
      <c r="IC254" s="13"/>
      <c r="ID254" s="13"/>
      <c r="IE254" s="13"/>
      <c r="IF254" s="13"/>
    </row>
    <row r="255" spans="1:240" s="14" customFormat="1" ht="27.75" customHeight="1" x14ac:dyDescent="0.3">
      <c r="A255" s="148" t="s">
        <v>170</v>
      </c>
      <c r="B255" s="157" t="s">
        <v>58</v>
      </c>
      <c r="C255" s="57">
        <v>1241.98</v>
      </c>
      <c r="D255" s="57">
        <v>1213.5999999999999</v>
      </c>
      <c r="E255" s="23">
        <f t="shared" si="13"/>
        <v>97.714939048937978</v>
      </c>
      <c r="F255" s="81">
        <f t="shared" si="11"/>
        <v>-28.380000000000109</v>
      </c>
      <c r="G255" s="49"/>
      <c r="H255" s="15"/>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c r="CR255" s="13"/>
      <c r="CS255" s="13"/>
      <c r="CT255" s="13"/>
      <c r="CU255" s="13"/>
      <c r="CV255" s="13"/>
      <c r="CW255" s="13"/>
      <c r="CX255" s="13"/>
      <c r="CY255" s="13"/>
      <c r="CZ255" s="13"/>
      <c r="DA255" s="13"/>
      <c r="DB255" s="13"/>
      <c r="DC255" s="13"/>
      <c r="DD255" s="13"/>
      <c r="DE255" s="13"/>
      <c r="DF255" s="13"/>
      <c r="DG255" s="13"/>
      <c r="DH255" s="13"/>
      <c r="DI255" s="13"/>
      <c r="DJ255" s="13"/>
      <c r="DK255" s="13"/>
      <c r="DL255" s="13"/>
      <c r="DM255" s="13"/>
      <c r="DN255" s="13"/>
      <c r="DO255" s="13"/>
      <c r="DP255" s="13"/>
      <c r="DQ255" s="13"/>
      <c r="DR255" s="13"/>
      <c r="DS255" s="13"/>
      <c r="DT255" s="13"/>
      <c r="DU255" s="13"/>
      <c r="DV255" s="13"/>
      <c r="DW255" s="13"/>
      <c r="DX255" s="13"/>
      <c r="DY255" s="13"/>
      <c r="DZ255" s="13"/>
      <c r="EA255" s="13"/>
      <c r="EB255" s="13"/>
      <c r="EC255" s="13"/>
      <c r="ED255" s="13"/>
      <c r="EE255" s="13"/>
      <c r="EF255" s="13"/>
      <c r="EG255" s="13"/>
      <c r="EH255" s="13"/>
      <c r="EI255" s="13"/>
      <c r="EJ255" s="13"/>
      <c r="EK255" s="13"/>
      <c r="EL255" s="13"/>
      <c r="EM255" s="13"/>
      <c r="EN255" s="13"/>
      <c r="EO255" s="13"/>
      <c r="EP255" s="13"/>
      <c r="EQ255" s="13"/>
      <c r="ER255" s="13"/>
      <c r="ES255" s="13"/>
      <c r="ET255" s="13"/>
      <c r="EU255" s="13"/>
      <c r="EV255" s="13"/>
      <c r="EW255" s="13"/>
      <c r="EX255" s="13"/>
      <c r="EY255" s="13"/>
      <c r="EZ255" s="13"/>
      <c r="FA255" s="13"/>
      <c r="FB255" s="13"/>
      <c r="FC255" s="13"/>
      <c r="FD255" s="13"/>
      <c r="FE255" s="13"/>
      <c r="FF255" s="13"/>
      <c r="FG255" s="13"/>
      <c r="FH255" s="13"/>
      <c r="FI255" s="13"/>
      <c r="FJ255" s="13"/>
      <c r="FK255" s="13"/>
      <c r="FL255" s="13"/>
      <c r="FM255" s="13"/>
      <c r="FN255" s="13"/>
      <c r="FO255" s="13"/>
      <c r="FP255" s="13"/>
      <c r="FQ255" s="13"/>
      <c r="FR255" s="13"/>
      <c r="FS255" s="13"/>
      <c r="FT255" s="13"/>
      <c r="FU255" s="13"/>
      <c r="FV255" s="13"/>
      <c r="FW255" s="13"/>
      <c r="FX255" s="13"/>
      <c r="FY255" s="13"/>
      <c r="FZ255" s="13"/>
      <c r="GA255" s="13"/>
      <c r="GB255" s="13"/>
      <c r="GC255" s="13"/>
      <c r="GD255" s="13"/>
      <c r="GE255" s="13"/>
      <c r="GF255" s="13"/>
      <c r="GG255" s="13"/>
      <c r="GH255" s="13"/>
      <c r="GI255" s="13"/>
      <c r="GJ255" s="13"/>
      <c r="GK255" s="13"/>
      <c r="GL255" s="13"/>
      <c r="GM255" s="13"/>
      <c r="GN255" s="13"/>
      <c r="GO255" s="13"/>
      <c r="GP255" s="13"/>
      <c r="GQ255" s="13"/>
      <c r="GR255" s="13"/>
      <c r="GS255" s="13"/>
      <c r="GT255" s="13"/>
      <c r="GU255" s="13"/>
      <c r="GV255" s="13"/>
      <c r="GW255" s="13"/>
      <c r="GX255" s="13"/>
      <c r="GY255" s="13"/>
      <c r="GZ255" s="13"/>
      <c r="HA255" s="13"/>
      <c r="HB255" s="13"/>
      <c r="HC255" s="13"/>
      <c r="HD255" s="13"/>
      <c r="HE255" s="13"/>
      <c r="HF255" s="13"/>
      <c r="HG255" s="13"/>
      <c r="HH255" s="13"/>
      <c r="HI255" s="13"/>
      <c r="HJ255" s="13"/>
      <c r="HK255" s="13"/>
      <c r="HL255" s="13"/>
      <c r="HM255" s="13"/>
      <c r="HN255" s="13"/>
      <c r="HO255" s="13"/>
      <c r="HP255" s="13"/>
      <c r="HQ255" s="13"/>
      <c r="HR255" s="13"/>
      <c r="HS255" s="13"/>
      <c r="HT255" s="13"/>
      <c r="HU255" s="13"/>
      <c r="HV255" s="13"/>
      <c r="HW255" s="13"/>
      <c r="HX255" s="13"/>
      <c r="HY255" s="13"/>
      <c r="HZ255" s="13"/>
      <c r="IA255" s="13"/>
      <c r="IB255" s="13"/>
      <c r="IC255" s="13"/>
      <c r="ID255" s="13"/>
      <c r="IE255" s="13"/>
      <c r="IF255" s="13"/>
    </row>
    <row r="256" spans="1:240" s="14" customFormat="1" ht="24.75" customHeight="1" x14ac:dyDescent="0.3">
      <c r="A256" s="151" t="s">
        <v>171</v>
      </c>
      <c r="B256" s="158" t="s">
        <v>172</v>
      </c>
      <c r="C256" s="57">
        <v>3.02</v>
      </c>
      <c r="D256" s="57">
        <v>2.004</v>
      </c>
      <c r="E256" s="23">
        <f t="shared" si="13"/>
        <v>66.357615894039739</v>
      </c>
      <c r="F256" s="81">
        <f t="shared" si="11"/>
        <v>-1.016</v>
      </c>
      <c r="G256" s="49"/>
      <c r="H256" s="15"/>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c r="DR256" s="13"/>
      <c r="DS256" s="13"/>
      <c r="DT256" s="13"/>
      <c r="DU256" s="13"/>
      <c r="DV256" s="13"/>
      <c r="DW256" s="13"/>
      <c r="DX256" s="13"/>
      <c r="DY256" s="13"/>
      <c r="DZ256" s="13"/>
      <c r="EA256" s="13"/>
      <c r="EB256" s="13"/>
      <c r="EC256" s="13"/>
      <c r="ED256" s="13"/>
      <c r="EE256" s="13"/>
      <c r="EF256" s="13"/>
      <c r="EG256" s="13"/>
      <c r="EH256" s="13"/>
      <c r="EI256" s="13"/>
      <c r="EJ256" s="13"/>
      <c r="EK256" s="13"/>
      <c r="EL256" s="13"/>
      <c r="EM256" s="13"/>
      <c r="EN256" s="13"/>
      <c r="EO256" s="13"/>
      <c r="EP256" s="13"/>
      <c r="EQ256" s="13"/>
      <c r="ER256" s="13"/>
      <c r="ES256" s="13"/>
      <c r="ET256" s="13"/>
      <c r="EU256" s="13"/>
      <c r="EV256" s="13"/>
      <c r="EW256" s="13"/>
      <c r="EX256" s="13"/>
      <c r="EY256" s="13"/>
      <c r="EZ256" s="13"/>
      <c r="FA256" s="13"/>
      <c r="FB256" s="13"/>
      <c r="FC256" s="13"/>
      <c r="FD256" s="13"/>
      <c r="FE256" s="13"/>
      <c r="FF256" s="13"/>
      <c r="FG256" s="13"/>
      <c r="FH256" s="13"/>
      <c r="FI256" s="13"/>
      <c r="FJ256" s="13"/>
      <c r="FK256" s="13"/>
      <c r="FL256" s="13"/>
      <c r="FM256" s="13"/>
      <c r="FN256" s="13"/>
      <c r="FO256" s="13"/>
      <c r="FP256" s="13"/>
      <c r="FQ256" s="13"/>
      <c r="FR256" s="13"/>
      <c r="FS256" s="13"/>
      <c r="FT256" s="13"/>
      <c r="FU256" s="13"/>
      <c r="FV256" s="13"/>
      <c r="FW256" s="13"/>
      <c r="FX256" s="13"/>
      <c r="FY256" s="13"/>
      <c r="FZ256" s="13"/>
      <c r="GA256" s="13"/>
      <c r="GB256" s="13"/>
      <c r="GC256" s="13"/>
      <c r="GD256" s="13"/>
      <c r="GE256" s="13"/>
      <c r="GF256" s="13"/>
      <c r="GG256" s="13"/>
      <c r="GH256" s="13"/>
      <c r="GI256" s="13"/>
      <c r="GJ256" s="13"/>
      <c r="GK256" s="13"/>
      <c r="GL256" s="13"/>
      <c r="GM256" s="13"/>
      <c r="GN256" s="13"/>
      <c r="GO256" s="13"/>
      <c r="GP256" s="13"/>
      <c r="GQ256" s="13"/>
      <c r="GR256" s="13"/>
      <c r="GS256" s="13"/>
      <c r="GT256" s="13"/>
      <c r="GU256" s="13"/>
      <c r="GV256" s="13"/>
      <c r="GW256" s="13"/>
      <c r="GX256" s="13"/>
      <c r="GY256" s="13"/>
      <c r="GZ256" s="13"/>
      <c r="HA256" s="13"/>
      <c r="HB256" s="13"/>
      <c r="HC256" s="13"/>
      <c r="HD256" s="13"/>
      <c r="HE256" s="13"/>
      <c r="HF256" s="13"/>
      <c r="HG256" s="13"/>
      <c r="HH256" s="13"/>
      <c r="HI256" s="13"/>
      <c r="HJ256" s="13"/>
      <c r="HK256" s="13"/>
      <c r="HL256" s="13"/>
      <c r="HM256" s="13"/>
      <c r="HN256" s="13"/>
      <c r="HO256" s="13"/>
      <c r="HP256" s="13"/>
      <c r="HQ256" s="13"/>
      <c r="HR256" s="13"/>
      <c r="HS256" s="13"/>
      <c r="HT256" s="13"/>
      <c r="HU256" s="13"/>
      <c r="HV256" s="13"/>
      <c r="HW256" s="13"/>
      <c r="HX256" s="13"/>
      <c r="HY256" s="13"/>
      <c r="HZ256" s="13"/>
      <c r="IA256" s="13"/>
      <c r="IB256" s="13"/>
      <c r="IC256" s="13"/>
      <c r="ID256" s="13"/>
      <c r="IE256" s="13"/>
      <c r="IF256" s="13"/>
    </row>
    <row r="257" spans="1:240" s="14" customFormat="1" ht="65.25" hidden="1" customHeight="1" x14ac:dyDescent="0.3">
      <c r="A257" s="56"/>
      <c r="B257" s="22"/>
      <c r="C257" s="70"/>
      <c r="D257" s="70"/>
      <c r="E257" s="78"/>
      <c r="F257" s="86"/>
      <c r="G257" s="49"/>
      <c r="H257" s="15"/>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c r="EI257" s="13"/>
      <c r="EJ257" s="13"/>
      <c r="EK257" s="13"/>
      <c r="EL257" s="13"/>
      <c r="EM257" s="13"/>
      <c r="EN257" s="13"/>
      <c r="EO257" s="13"/>
      <c r="EP257" s="13"/>
      <c r="EQ257" s="13"/>
      <c r="ER257" s="13"/>
      <c r="ES257" s="13"/>
      <c r="ET257" s="13"/>
      <c r="EU257" s="13"/>
      <c r="EV257" s="13"/>
      <c r="EW257" s="13"/>
      <c r="EX257" s="13"/>
      <c r="EY257" s="13"/>
      <c r="EZ257" s="13"/>
      <c r="FA257" s="13"/>
      <c r="FB257" s="13"/>
      <c r="FC257" s="13"/>
      <c r="FD257" s="13"/>
      <c r="FE257" s="13"/>
      <c r="FF257" s="13"/>
      <c r="FG257" s="13"/>
      <c r="FH257" s="13"/>
      <c r="FI257" s="13"/>
      <c r="FJ257" s="13"/>
      <c r="FK257" s="13"/>
      <c r="FL257" s="13"/>
      <c r="FM257" s="13"/>
      <c r="FN257" s="13"/>
      <c r="FO257" s="13"/>
      <c r="FP257" s="13"/>
      <c r="FQ257" s="13"/>
      <c r="FR257" s="13"/>
      <c r="FS257" s="13"/>
      <c r="FT257" s="13"/>
      <c r="FU257" s="13"/>
      <c r="FV257" s="13"/>
      <c r="FW257" s="13"/>
      <c r="FX257" s="13"/>
      <c r="FY257" s="13"/>
      <c r="FZ257" s="13"/>
      <c r="GA257" s="13"/>
      <c r="GB257" s="13"/>
      <c r="GC257" s="13"/>
      <c r="GD257" s="13"/>
      <c r="GE257" s="13"/>
      <c r="GF257" s="13"/>
      <c r="GG257" s="13"/>
      <c r="GH257" s="13"/>
      <c r="GI257" s="13"/>
      <c r="GJ257" s="13"/>
      <c r="GK257" s="13"/>
      <c r="GL257" s="13"/>
      <c r="GM257" s="13"/>
      <c r="GN257" s="13"/>
      <c r="GO257" s="13"/>
      <c r="GP257" s="13"/>
      <c r="GQ257" s="13"/>
      <c r="GR257" s="13"/>
      <c r="GS257" s="13"/>
      <c r="GT257" s="13"/>
      <c r="GU257" s="13"/>
      <c r="GV257" s="13"/>
      <c r="GW257" s="13"/>
      <c r="GX257" s="13"/>
      <c r="GY257" s="13"/>
      <c r="GZ257" s="13"/>
      <c r="HA257" s="13"/>
      <c r="HB257" s="13"/>
      <c r="HC257" s="13"/>
      <c r="HD257" s="13"/>
      <c r="HE257" s="13"/>
      <c r="HF257" s="13"/>
      <c r="HG257" s="13"/>
      <c r="HH257" s="13"/>
      <c r="HI257" s="13"/>
      <c r="HJ257" s="13"/>
      <c r="HK257" s="13"/>
      <c r="HL257" s="13"/>
      <c r="HM257" s="13"/>
      <c r="HN257" s="13"/>
      <c r="HO257" s="13"/>
      <c r="HP257" s="13"/>
      <c r="HQ257" s="13"/>
      <c r="HR257" s="13"/>
      <c r="HS257" s="13"/>
      <c r="HT257" s="13"/>
      <c r="HU257" s="13"/>
      <c r="HV257" s="13"/>
      <c r="HW257" s="13"/>
      <c r="HX257" s="13"/>
      <c r="HY257" s="13"/>
      <c r="HZ257" s="13"/>
      <c r="IA257" s="13"/>
      <c r="IB257" s="13"/>
      <c r="IC257" s="13"/>
      <c r="ID257" s="13"/>
      <c r="IE257" s="13"/>
      <c r="IF257" s="13"/>
    </row>
    <row r="258" spans="1:240" s="27" customFormat="1" ht="20.25" customHeight="1" x14ac:dyDescent="0.3">
      <c r="A258" s="28" t="s">
        <v>173</v>
      </c>
      <c r="B258" s="31" t="s">
        <v>8</v>
      </c>
      <c r="C258" s="138">
        <f>SUM(C259:C263)</f>
        <v>6543.8140000000003</v>
      </c>
      <c r="D258" s="138">
        <f>SUM(D259:D263)</f>
        <v>6530.2689999999993</v>
      </c>
      <c r="E258" s="139">
        <f t="shared" ref="E258:E293" si="21">SUM(D258/C258*100)</f>
        <v>99.793010620411877</v>
      </c>
      <c r="F258" s="140">
        <f t="shared" ref="F258:F309" si="22">SUM(D258-C258)</f>
        <v>-13.545000000000982</v>
      </c>
      <c r="G258" s="51"/>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c r="CI258" s="26"/>
      <c r="CJ258" s="26"/>
      <c r="CK258" s="26"/>
      <c r="CL258" s="26"/>
      <c r="CM258" s="26"/>
      <c r="CN258" s="26"/>
      <c r="CO258" s="26"/>
      <c r="CP258" s="26"/>
      <c r="CQ258" s="26"/>
      <c r="CR258" s="26"/>
      <c r="CS258" s="26"/>
      <c r="CT258" s="26"/>
      <c r="CU258" s="26"/>
      <c r="CV258" s="26"/>
      <c r="CW258" s="26"/>
      <c r="CX258" s="26"/>
      <c r="CY258" s="26"/>
      <c r="CZ258" s="26"/>
      <c r="DA258" s="26"/>
      <c r="DB258" s="26"/>
      <c r="DC258" s="26"/>
      <c r="DD258" s="26"/>
      <c r="DE258" s="26"/>
      <c r="DF258" s="26"/>
      <c r="DG258" s="26"/>
      <c r="DH258" s="26"/>
      <c r="DI258" s="26"/>
      <c r="DJ258" s="26"/>
      <c r="DK258" s="26"/>
      <c r="DL258" s="26"/>
      <c r="DM258" s="26"/>
      <c r="DN258" s="26"/>
      <c r="DO258" s="26"/>
      <c r="DP258" s="26"/>
      <c r="DQ258" s="26"/>
      <c r="DR258" s="26"/>
      <c r="DS258" s="26"/>
      <c r="DT258" s="26"/>
      <c r="DU258" s="26"/>
      <c r="DV258" s="26"/>
      <c r="DW258" s="26"/>
      <c r="DX258" s="26"/>
      <c r="DY258" s="26"/>
      <c r="DZ258" s="26"/>
      <c r="EA258" s="26"/>
      <c r="EB258" s="26"/>
      <c r="EC258" s="26"/>
      <c r="ED258" s="26"/>
      <c r="EE258" s="26"/>
      <c r="EF258" s="26"/>
      <c r="EG258" s="26"/>
      <c r="EH258" s="26"/>
      <c r="EI258" s="26"/>
      <c r="EJ258" s="26"/>
      <c r="EK258" s="26"/>
      <c r="EL258" s="26"/>
      <c r="EM258" s="26"/>
      <c r="EN258" s="26"/>
      <c r="EO258" s="26"/>
      <c r="EP258" s="26"/>
      <c r="EQ258" s="26"/>
      <c r="ER258" s="26"/>
      <c r="ES258" s="26"/>
      <c r="ET258" s="26"/>
      <c r="EU258" s="26"/>
      <c r="EV258" s="26"/>
      <c r="EW258" s="26"/>
      <c r="EX258" s="26"/>
      <c r="EY258" s="26"/>
      <c r="EZ258" s="26"/>
      <c r="FA258" s="26"/>
      <c r="FB258" s="26"/>
      <c r="FC258" s="26"/>
      <c r="FD258" s="26"/>
      <c r="FE258" s="26"/>
      <c r="FF258" s="26"/>
      <c r="FG258" s="26"/>
      <c r="FH258" s="26"/>
      <c r="FI258" s="26"/>
      <c r="FJ258" s="26"/>
      <c r="FK258" s="26"/>
      <c r="FL258" s="26"/>
      <c r="FM258" s="26"/>
      <c r="FN258" s="26"/>
      <c r="FO258" s="26"/>
      <c r="FP258" s="26"/>
      <c r="FQ258" s="26"/>
      <c r="FR258" s="26"/>
      <c r="FS258" s="26"/>
      <c r="FT258" s="26"/>
      <c r="FU258" s="26"/>
      <c r="FV258" s="26"/>
      <c r="FW258" s="26"/>
      <c r="FX258" s="26"/>
      <c r="FY258" s="26"/>
      <c r="FZ258" s="26"/>
      <c r="GA258" s="26"/>
      <c r="GB258" s="26"/>
      <c r="GC258" s="26"/>
      <c r="GD258" s="26"/>
      <c r="GE258" s="26"/>
      <c r="GF258" s="26"/>
      <c r="GG258" s="26"/>
      <c r="GH258" s="26"/>
      <c r="GI258" s="26"/>
      <c r="GJ258" s="26"/>
      <c r="GK258" s="26"/>
      <c r="GL258" s="26"/>
      <c r="GM258" s="26"/>
      <c r="GN258" s="26"/>
      <c r="GO258" s="26"/>
      <c r="GP258" s="26"/>
      <c r="GQ258" s="26"/>
      <c r="GR258" s="26"/>
      <c r="GS258" s="26"/>
      <c r="GT258" s="26"/>
      <c r="GU258" s="26"/>
      <c r="GV258" s="26"/>
      <c r="GW258" s="26"/>
      <c r="GX258" s="26"/>
      <c r="GY258" s="26"/>
      <c r="GZ258" s="26"/>
      <c r="HA258" s="26"/>
      <c r="HB258" s="26"/>
      <c r="HC258" s="26"/>
      <c r="HD258" s="26"/>
      <c r="HE258" s="26"/>
      <c r="HF258" s="26"/>
      <c r="HG258" s="26"/>
      <c r="HH258" s="26"/>
      <c r="HI258" s="26"/>
      <c r="HJ258" s="26"/>
      <c r="HK258" s="26"/>
      <c r="HL258" s="26"/>
      <c r="HM258" s="26"/>
      <c r="HN258" s="26"/>
      <c r="HO258" s="26"/>
      <c r="HP258" s="26"/>
      <c r="HQ258" s="26"/>
      <c r="HR258" s="26"/>
      <c r="HS258" s="26"/>
      <c r="HT258" s="26"/>
      <c r="HU258" s="26"/>
      <c r="HV258" s="26"/>
      <c r="HW258" s="26"/>
      <c r="HX258" s="26"/>
      <c r="HY258" s="26"/>
      <c r="HZ258" s="26"/>
      <c r="IA258" s="26"/>
      <c r="IB258" s="26"/>
      <c r="IC258" s="26"/>
      <c r="ID258" s="26"/>
      <c r="IE258" s="26"/>
      <c r="IF258" s="26"/>
    </row>
    <row r="259" spans="1:240" s="14" customFormat="1" ht="24" customHeight="1" x14ac:dyDescent="0.3">
      <c r="A259" s="18" t="s">
        <v>174</v>
      </c>
      <c r="B259" s="19" t="s">
        <v>9</v>
      </c>
      <c r="C259" s="60">
        <v>545.03099999999995</v>
      </c>
      <c r="D259" s="60">
        <v>535.89800000000002</v>
      </c>
      <c r="E259" s="78">
        <f t="shared" si="21"/>
        <v>98.324315497650602</v>
      </c>
      <c r="F259" s="86">
        <f t="shared" si="22"/>
        <v>-9.1329999999999245</v>
      </c>
      <c r="G259" s="49"/>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c r="CR259" s="13"/>
      <c r="CS259" s="13"/>
      <c r="CT259" s="13"/>
      <c r="CU259" s="13"/>
      <c r="CV259" s="13"/>
      <c r="CW259" s="13"/>
      <c r="CX259" s="13"/>
      <c r="CY259" s="13"/>
      <c r="CZ259" s="13"/>
      <c r="DA259" s="13"/>
      <c r="DB259" s="13"/>
      <c r="DC259" s="13"/>
      <c r="DD259" s="13"/>
      <c r="DE259" s="13"/>
      <c r="DF259" s="13"/>
      <c r="DG259" s="13"/>
      <c r="DH259" s="13"/>
      <c r="DI259" s="13"/>
      <c r="DJ259" s="13"/>
      <c r="DK259" s="13"/>
      <c r="DL259" s="13"/>
      <c r="DM259" s="13"/>
      <c r="DN259" s="13"/>
      <c r="DO259" s="13"/>
      <c r="DP259" s="13"/>
      <c r="DQ259" s="13"/>
      <c r="DR259" s="13"/>
      <c r="DS259" s="13"/>
      <c r="DT259" s="13"/>
      <c r="DU259" s="13"/>
      <c r="DV259" s="13"/>
      <c r="DW259" s="13"/>
      <c r="DX259" s="13"/>
      <c r="DY259" s="13"/>
      <c r="DZ259" s="13"/>
      <c r="EA259" s="13"/>
      <c r="EB259" s="13"/>
      <c r="EC259" s="13"/>
      <c r="ED259" s="13"/>
      <c r="EE259" s="13"/>
      <c r="EF259" s="13"/>
      <c r="EG259" s="13"/>
      <c r="EH259" s="13"/>
      <c r="EI259" s="13"/>
      <c r="EJ259" s="13"/>
      <c r="EK259" s="13"/>
      <c r="EL259" s="13"/>
      <c r="EM259" s="13"/>
      <c r="EN259" s="13"/>
      <c r="EO259" s="13"/>
      <c r="EP259" s="13"/>
      <c r="EQ259" s="13"/>
      <c r="ER259" s="13"/>
      <c r="ES259" s="13"/>
      <c r="ET259" s="13"/>
      <c r="EU259" s="13"/>
      <c r="EV259" s="13"/>
      <c r="EW259" s="13"/>
      <c r="EX259" s="13"/>
      <c r="EY259" s="13"/>
      <c r="EZ259" s="13"/>
      <c r="FA259" s="13"/>
      <c r="FB259" s="13"/>
      <c r="FC259" s="13"/>
      <c r="FD259" s="13"/>
      <c r="FE259" s="13"/>
      <c r="FF259" s="13"/>
      <c r="FG259" s="13"/>
      <c r="FH259" s="13"/>
      <c r="FI259" s="13"/>
      <c r="FJ259" s="13"/>
      <c r="FK259" s="13"/>
      <c r="FL259" s="13"/>
      <c r="FM259" s="13"/>
      <c r="FN259" s="13"/>
      <c r="FO259" s="13"/>
      <c r="FP259" s="13"/>
      <c r="FQ259" s="13"/>
      <c r="FR259" s="13"/>
      <c r="FS259" s="13"/>
      <c r="FT259" s="13"/>
      <c r="FU259" s="13"/>
      <c r="FV259" s="13"/>
      <c r="FW259" s="13"/>
      <c r="FX259" s="13"/>
      <c r="FY259" s="13"/>
      <c r="FZ259" s="13"/>
      <c r="GA259" s="13"/>
      <c r="GB259" s="13"/>
      <c r="GC259" s="13"/>
      <c r="GD259" s="13"/>
      <c r="GE259" s="13"/>
      <c r="GF259" s="13"/>
      <c r="GG259" s="13"/>
      <c r="GH259" s="13"/>
      <c r="GI259" s="13"/>
      <c r="GJ259" s="13"/>
      <c r="GK259" s="13"/>
      <c r="GL259" s="13"/>
      <c r="GM259" s="13"/>
      <c r="GN259" s="13"/>
      <c r="GO259" s="13"/>
      <c r="GP259" s="13"/>
      <c r="GQ259" s="13"/>
      <c r="GR259" s="13"/>
      <c r="GS259" s="13"/>
      <c r="GT259" s="13"/>
      <c r="GU259" s="13"/>
      <c r="GV259" s="13"/>
      <c r="GW259" s="13"/>
      <c r="GX259" s="13"/>
      <c r="GY259" s="13"/>
      <c r="GZ259" s="13"/>
      <c r="HA259" s="13"/>
      <c r="HB259" s="13"/>
      <c r="HC259" s="13"/>
      <c r="HD259" s="13"/>
      <c r="HE259" s="13"/>
      <c r="HF259" s="13"/>
      <c r="HG259" s="13"/>
      <c r="HH259" s="13"/>
      <c r="HI259" s="13"/>
      <c r="HJ259" s="13"/>
      <c r="HK259" s="13"/>
      <c r="HL259" s="13"/>
      <c r="HM259" s="13"/>
      <c r="HN259" s="13"/>
      <c r="HO259" s="13"/>
      <c r="HP259" s="13"/>
      <c r="HQ259" s="13"/>
      <c r="HR259" s="13"/>
      <c r="HS259" s="13"/>
      <c r="HT259" s="13"/>
      <c r="HU259" s="13"/>
      <c r="HV259" s="13"/>
      <c r="HW259" s="13"/>
      <c r="HX259" s="13"/>
      <c r="HY259" s="13"/>
      <c r="HZ259" s="13"/>
      <c r="IA259" s="13"/>
      <c r="IB259" s="13"/>
      <c r="IC259" s="13"/>
      <c r="ID259" s="13"/>
      <c r="IE259" s="13"/>
      <c r="IF259" s="13"/>
    </row>
    <row r="260" spans="1:240" s="14" customFormat="1" ht="24" customHeight="1" x14ac:dyDescent="0.3">
      <c r="A260" s="18" t="s">
        <v>175</v>
      </c>
      <c r="B260" s="113" t="s">
        <v>10</v>
      </c>
      <c r="C260" s="60">
        <v>387.34500000000003</v>
      </c>
      <c r="D260" s="60">
        <v>384.59399999999999</v>
      </c>
      <c r="E260" s="78">
        <f t="shared" si="21"/>
        <v>99.289780428300347</v>
      </c>
      <c r="F260" s="86">
        <f t="shared" si="22"/>
        <v>-2.7510000000000332</v>
      </c>
      <c r="G260" s="49"/>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c r="EI260" s="13"/>
      <c r="EJ260" s="13"/>
      <c r="EK260" s="13"/>
      <c r="EL260" s="13"/>
      <c r="EM260" s="13"/>
      <c r="EN260" s="13"/>
      <c r="EO260" s="13"/>
      <c r="EP260" s="13"/>
      <c r="EQ260" s="13"/>
      <c r="ER260" s="13"/>
      <c r="ES260" s="13"/>
      <c r="ET260" s="13"/>
      <c r="EU260" s="13"/>
      <c r="EV260" s="13"/>
      <c r="EW260" s="13"/>
      <c r="EX260" s="13"/>
      <c r="EY260" s="13"/>
      <c r="EZ260" s="13"/>
      <c r="FA260" s="13"/>
      <c r="FB260" s="13"/>
      <c r="FC260" s="13"/>
      <c r="FD260" s="13"/>
      <c r="FE260" s="13"/>
      <c r="FF260" s="13"/>
      <c r="FG260" s="13"/>
      <c r="FH260" s="13"/>
      <c r="FI260" s="13"/>
      <c r="FJ260" s="13"/>
      <c r="FK260" s="13"/>
      <c r="FL260" s="13"/>
      <c r="FM260" s="13"/>
      <c r="FN260" s="13"/>
      <c r="FO260" s="13"/>
      <c r="FP260" s="13"/>
      <c r="FQ260" s="13"/>
      <c r="FR260" s="13"/>
      <c r="FS260" s="13"/>
      <c r="FT260" s="13"/>
      <c r="FU260" s="13"/>
      <c r="FV260" s="13"/>
      <c r="FW260" s="13"/>
      <c r="FX260" s="13"/>
      <c r="FY260" s="13"/>
      <c r="FZ260" s="13"/>
      <c r="GA260" s="13"/>
      <c r="GB260" s="13"/>
      <c r="GC260" s="13"/>
      <c r="GD260" s="13"/>
      <c r="GE260" s="13"/>
      <c r="GF260" s="13"/>
      <c r="GG260" s="13"/>
      <c r="GH260" s="13"/>
      <c r="GI260" s="13"/>
      <c r="GJ260" s="13"/>
      <c r="GK260" s="13"/>
      <c r="GL260" s="13"/>
      <c r="GM260" s="13"/>
      <c r="GN260" s="13"/>
      <c r="GO260" s="13"/>
      <c r="GP260" s="13"/>
      <c r="GQ260" s="13"/>
      <c r="GR260" s="13"/>
      <c r="GS260" s="13"/>
      <c r="GT260" s="13"/>
      <c r="GU260" s="13"/>
      <c r="GV260" s="13"/>
      <c r="GW260" s="13"/>
      <c r="GX260" s="13"/>
      <c r="GY260" s="13"/>
      <c r="GZ260" s="13"/>
      <c r="HA260" s="13"/>
      <c r="HB260" s="13"/>
      <c r="HC260" s="13"/>
      <c r="HD260" s="13"/>
      <c r="HE260" s="13"/>
      <c r="HF260" s="13"/>
      <c r="HG260" s="13"/>
      <c r="HH260" s="13"/>
      <c r="HI260" s="13"/>
      <c r="HJ260" s="13"/>
      <c r="HK260" s="13"/>
      <c r="HL260" s="13"/>
      <c r="HM260" s="13"/>
      <c r="HN260" s="13"/>
      <c r="HO260" s="13"/>
      <c r="HP260" s="13"/>
      <c r="HQ260" s="13"/>
      <c r="HR260" s="13"/>
      <c r="HS260" s="13"/>
      <c r="HT260" s="13"/>
      <c r="HU260" s="13"/>
      <c r="HV260" s="13"/>
      <c r="HW260" s="13"/>
      <c r="HX260" s="13"/>
      <c r="HY260" s="13"/>
      <c r="HZ260" s="13"/>
      <c r="IA260" s="13"/>
      <c r="IB260" s="13"/>
      <c r="IC260" s="13"/>
      <c r="ID260" s="13"/>
      <c r="IE260" s="13"/>
      <c r="IF260" s="13"/>
    </row>
    <row r="261" spans="1:240" s="3" customFormat="1" ht="21" customHeight="1" x14ac:dyDescent="0.3">
      <c r="A261" s="18" t="s">
        <v>176</v>
      </c>
      <c r="B261" s="19" t="s">
        <v>11</v>
      </c>
      <c r="C261" s="60">
        <v>665.78399999999999</v>
      </c>
      <c r="D261" s="60">
        <v>665.78200000000004</v>
      </c>
      <c r="E261" s="78">
        <f t="shared" si="21"/>
        <v>99.999699602273424</v>
      </c>
      <c r="F261" s="86">
        <f t="shared" si="22"/>
        <v>-1.9999999999527063E-3</v>
      </c>
      <c r="G261" s="82"/>
    </row>
    <row r="262" spans="1:240" s="7" customFormat="1" ht="21.75" customHeight="1" x14ac:dyDescent="0.3">
      <c r="A262" s="18" t="s">
        <v>177</v>
      </c>
      <c r="B262" s="19" t="s">
        <v>178</v>
      </c>
      <c r="C262" s="60">
        <v>4406.2160000000003</v>
      </c>
      <c r="D262" s="60">
        <v>4406.2139999999999</v>
      </c>
      <c r="E262" s="78">
        <f t="shared" si="21"/>
        <v>99.999954609578822</v>
      </c>
      <c r="F262" s="86">
        <f t="shared" si="22"/>
        <v>-2.0000000004074536E-3</v>
      </c>
      <c r="G262" s="48"/>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c r="BD262" s="6"/>
      <c r="BE262" s="6"/>
      <c r="BF262" s="6"/>
      <c r="BG262" s="6"/>
      <c r="BH262" s="6"/>
      <c r="BI262" s="6"/>
      <c r="BJ262" s="6"/>
      <c r="BK262" s="6"/>
      <c r="BL262" s="6"/>
      <c r="BM262" s="6"/>
      <c r="BN262" s="6"/>
      <c r="BO262" s="6"/>
      <c r="BP262" s="6"/>
      <c r="BQ262" s="6"/>
      <c r="BR262" s="6"/>
      <c r="BS262" s="6"/>
      <c r="BT262" s="6"/>
      <c r="BU262" s="6"/>
      <c r="BV262" s="6"/>
      <c r="BW262" s="6"/>
      <c r="BX262" s="6"/>
      <c r="BY262" s="6"/>
      <c r="BZ262" s="6"/>
      <c r="CA262" s="6"/>
      <c r="CB262" s="6"/>
      <c r="CC262" s="6"/>
      <c r="CD262" s="6"/>
      <c r="CE262" s="6"/>
      <c r="CF262" s="6"/>
      <c r="CG262" s="6"/>
      <c r="CH262" s="6"/>
      <c r="CI262" s="6"/>
      <c r="CJ262" s="6"/>
      <c r="CK262" s="6"/>
      <c r="CL262" s="6"/>
      <c r="CM262" s="6"/>
      <c r="CN262" s="6"/>
      <c r="CO262" s="6"/>
      <c r="CP262" s="6"/>
      <c r="CQ262" s="6"/>
      <c r="CR262" s="6"/>
      <c r="CS262" s="6"/>
      <c r="CT262" s="6"/>
      <c r="CU262" s="6"/>
      <c r="CV262" s="6"/>
      <c r="CW262" s="6"/>
      <c r="CX262" s="6"/>
      <c r="CY262" s="6"/>
      <c r="CZ262" s="6"/>
      <c r="DA262" s="6"/>
      <c r="DB262" s="6"/>
      <c r="DC262" s="6"/>
      <c r="DD262" s="6"/>
      <c r="DE262" s="6"/>
      <c r="DF262" s="6"/>
      <c r="DG262" s="6"/>
      <c r="DH262" s="6"/>
      <c r="DI262" s="6"/>
      <c r="DJ262" s="6"/>
      <c r="DK262" s="6"/>
      <c r="DL262" s="6"/>
      <c r="DM262" s="6"/>
      <c r="DN262" s="6"/>
      <c r="DO262" s="6"/>
      <c r="DP262" s="6"/>
      <c r="DQ262" s="6"/>
      <c r="DR262" s="6"/>
      <c r="DS262" s="6"/>
      <c r="DT262" s="6"/>
      <c r="DU262" s="6"/>
      <c r="DV262" s="6"/>
      <c r="DW262" s="6"/>
      <c r="DX262" s="6"/>
      <c r="DY262" s="6"/>
      <c r="DZ262" s="6"/>
      <c r="EA262" s="6"/>
      <c r="EB262" s="6"/>
      <c r="EC262" s="6"/>
      <c r="ED262" s="6"/>
      <c r="EE262" s="6"/>
      <c r="EF262" s="6"/>
      <c r="EG262" s="6"/>
      <c r="EH262" s="6"/>
      <c r="EI262" s="6"/>
      <c r="EJ262" s="6"/>
      <c r="EK262" s="6"/>
      <c r="EL262" s="6"/>
      <c r="EM262" s="6"/>
      <c r="EN262" s="6"/>
      <c r="EO262" s="6"/>
      <c r="EP262" s="6"/>
      <c r="EQ262" s="6"/>
      <c r="ER262" s="6"/>
      <c r="ES262" s="6"/>
      <c r="ET262" s="6"/>
      <c r="EU262" s="6"/>
      <c r="EV262" s="6"/>
      <c r="EW262" s="6"/>
      <c r="EX262" s="6"/>
      <c r="EY262" s="6"/>
      <c r="EZ262" s="6"/>
      <c r="FA262" s="6"/>
      <c r="FB262" s="6"/>
      <c r="FC262" s="6"/>
      <c r="FD262" s="6"/>
      <c r="FE262" s="6"/>
      <c r="FF262" s="6"/>
      <c r="FG262" s="6"/>
      <c r="FH262" s="6"/>
      <c r="FI262" s="6"/>
      <c r="FJ262" s="6"/>
      <c r="FK262" s="6"/>
      <c r="FL262" s="6"/>
      <c r="FM262" s="6"/>
      <c r="FN262" s="6"/>
      <c r="FO262" s="6"/>
      <c r="FP262" s="6"/>
      <c r="FQ262" s="6"/>
      <c r="FR262" s="6"/>
      <c r="FS262" s="6"/>
      <c r="FT262" s="6"/>
      <c r="FU262" s="6"/>
      <c r="FV262" s="6"/>
      <c r="FW262" s="6"/>
      <c r="FX262" s="6"/>
      <c r="FY262" s="6"/>
      <c r="FZ262" s="6"/>
      <c r="GA262" s="6"/>
      <c r="GB262" s="6"/>
      <c r="GC262" s="6"/>
      <c r="GD262" s="6"/>
      <c r="GE262" s="6"/>
      <c r="GF262" s="6"/>
      <c r="GG262" s="6"/>
      <c r="GH262" s="6"/>
      <c r="GI262" s="6"/>
      <c r="GJ262" s="6"/>
      <c r="GK262" s="6"/>
      <c r="GL262" s="6"/>
      <c r="GM262" s="6"/>
      <c r="GN262" s="6"/>
      <c r="GO262" s="6"/>
      <c r="GP262" s="6"/>
      <c r="GQ262" s="6"/>
      <c r="GR262" s="6"/>
      <c r="GS262" s="6"/>
      <c r="GT262" s="6"/>
      <c r="GU262" s="6"/>
      <c r="GV262" s="6"/>
      <c r="GW262" s="6"/>
      <c r="GX262" s="6"/>
      <c r="GY262" s="6"/>
      <c r="GZ262" s="6"/>
      <c r="HA262" s="6"/>
      <c r="HB262" s="6"/>
      <c r="HC262" s="6"/>
      <c r="HD262" s="6"/>
      <c r="HE262" s="6"/>
      <c r="HF262" s="6"/>
      <c r="HG262" s="6"/>
      <c r="HH262" s="6"/>
      <c r="HI262" s="6"/>
      <c r="HJ262" s="6"/>
      <c r="HK262" s="6"/>
      <c r="HL262" s="6"/>
      <c r="HM262" s="6"/>
      <c r="HN262" s="6"/>
      <c r="HO262" s="6"/>
      <c r="HP262" s="6"/>
      <c r="HQ262" s="6"/>
      <c r="HR262" s="6"/>
      <c r="HS262" s="6"/>
      <c r="HT262" s="6"/>
      <c r="HU262" s="6"/>
      <c r="HV262" s="6"/>
      <c r="HW262" s="6"/>
      <c r="HX262" s="6"/>
      <c r="HY262" s="6"/>
      <c r="HZ262" s="6"/>
      <c r="IA262" s="6"/>
      <c r="IB262" s="6"/>
      <c r="IC262" s="6"/>
      <c r="ID262" s="6"/>
      <c r="IE262" s="6"/>
      <c r="IF262" s="6"/>
    </row>
    <row r="263" spans="1:240" s="14" customFormat="1" ht="21" customHeight="1" x14ac:dyDescent="0.3">
      <c r="A263" s="18" t="s">
        <v>179</v>
      </c>
      <c r="B263" s="19" t="s">
        <v>13</v>
      </c>
      <c r="C263" s="60">
        <v>539.43799999999999</v>
      </c>
      <c r="D263" s="60">
        <v>537.78099999999995</v>
      </c>
      <c r="E263" s="78">
        <f t="shared" si="21"/>
        <v>99.692828462214365</v>
      </c>
      <c r="F263" s="86">
        <f t="shared" si="22"/>
        <v>-1.6570000000000391</v>
      </c>
      <c r="G263" s="49"/>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c r="CR263" s="13"/>
      <c r="CS263" s="13"/>
      <c r="CT263" s="13"/>
      <c r="CU263" s="13"/>
      <c r="CV263" s="13"/>
      <c r="CW263" s="13"/>
      <c r="CX263" s="13"/>
      <c r="CY263" s="13"/>
      <c r="CZ263" s="13"/>
      <c r="DA263" s="13"/>
      <c r="DB263" s="13"/>
      <c r="DC263" s="13"/>
      <c r="DD263" s="13"/>
      <c r="DE263" s="13"/>
      <c r="DF263" s="13"/>
      <c r="DG263" s="13"/>
      <c r="DH263" s="13"/>
      <c r="DI263" s="13"/>
      <c r="DJ263" s="13"/>
      <c r="DK263" s="13"/>
      <c r="DL263" s="13"/>
      <c r="DM263" s="13"/>
      <c r="DN263" s="13"/>
      <c r="DO263" s="13"/>
      <c r="DP263" s="13"/>
      <c r="DQ263" s="13"/>
      <c r="DR263" s="13"/>
      <c r="DS263" s="13"/>
      <c r="DT263" s="13"/>
      <c r="DU263" s="13"/>
      <c r="DV263" s="13"/>
      <c r="DW263" s="13"/>
      <c r="DX263" s="13"/>
      <c r="DY263" s="13"/>
      <c r="DZ263" s="13"/>
      <c r="EA263" s="13"/>
      <c r="EB263" s="13"/>
      <c r="EC263" s="13"/>
      <c r="ED263" s="13"/>
      <c r="EE263" s="13"/>
      <c r="EF263" s="13"/>
      <c r="EG263" s="13"/>
      <c r="EH263" s="13"/>
      <c r="EI263" s="13"/>
      <c r="EJ263" s="13"/>
      <c r="EK263" s="13"/>
      <c r="EL263" s="13"/>
      <c r="EM263" s="13"/>
      <c r="EN263" s="13"/>
      <c r="EO263" s="13"/>
      <c r="EP263" s="13"/>
      <c r="EQ263" s="13"/>
      <c r="ER263" s="13"/>
      <c r="ES263" s="13"/>
      <c r="ET263" s="13"/>
      <c r="EU263" s="13"/>
      <c r="EV263" s="13"/>
      <c r="EW263" s="13"/>
      <c r="EX263" s="13"/>
      <c r="EY263" s="13"/>
      <c r="EZ263" s="13"/>
      <c r="FA263" s="13"/>
      <c r="FB263" s="13"/>
      <c r="FC263" s="13"/>
      <c r="FD263" s="13"/>
      <c r="FE263" s="13"/>
      <c r="FF263" s="13"/>
      <c r="FG263" s="13"/>
      <c r="FH263" s="13"/>
      <c r="FI263" s="13"/>
      <c r="FJ263" s="13"/>
      <c r="FK263" s="13"/>
      <c r="FL263" s="13"/>
      <c r="FM263" s="13"/>
      <c r="FN263" s="13"/>
      <c r="FO263" s="13"/>
      <c r="FP263" s="13"/>
      <c r="FQ263" s="13"/>
      <c r="FR263" s="13"/>
      <c r="FS263" s="13"/>
      <c r="FT263" s="13"/>
      <c r="FU263" s="13"/>
      <c r="FV263" s="13"/>
      <c r="FW263" s="13"/>
      <c r="FX263" s="13"/>
      <c r="FY263" s="13"/>
      <c r="FZ263" s="13"/>
      <c r="GA263" s="13"/>
      <c r="GB263" s="13"/>
      <c r="GC263" s="13"/>
      <c r="GD263" s="13"/>
      <c r="GE263" s="13"/>
      <c r="GF263" s="13"/>
      <c r="GG263" s="13"/>
      <c r="GH263" s="13"/>
      <c r="GI263" s="13"/>
      <c r="GJ263" s="13"/>
      <c r="GK263" s="13"/>
      <c r="GL263" s="13"/>
      <c r="GM263" s="13"/>
      <c r="GN263" s="13"/>
      <c r="GO263" s="13"/>
      <c r="GP263" s="13"/>
      <c r="GQ263" s="13"/>
      <c r="GR263" s="13"/>
      <c r="GS263" s="13"/>
      <c r="GT263" s="13"/>
      <c r="GU263" s="13"/>
      <c r="GV263" s="13"/>
      <c r="GW263" s="13"/>
      <c r="GX263" s="13"/>
      <c r="GY263" s="13"/>
      <c r="GZ263" s="13"/>
      <c r="HA263" s="13"/>
      <c r="HB263" s="13"/>
      <c r="HC263" s="13"/>
      <c r="HD263" s="13"/>
      <c r="HE263" s="13"/>
      <c r="HF263" s="13"/>
      <c r="HG263" s="13"/>
      <c r="HH263" s="13"/>
      <c r="HI263" s="13"/>
      <c r="HJ263" s="13"/>
      <c r="HK263" s="13"/>
      <c r="HL263" s="13"/>
      <c r="HM263" s="13"/>
      <c r="HN263" s="13"/>
      <c r="HO263" s="13"/>
      <c r="HP263" s="13"/>
      <c r="HQ263" s="13"/>
      <c r="HR263" s="13"/>
      <c r="HS263" s="13"/>
      <c r="HT263" s="13"/>
      <c r="HU263" s="13"/>
      <c r="HV263" s="13"/>
      <c r="HW263" s="13"/>
      <c r="HX263" s="13"/>
      <c r="HY263" s="13"/>
      <c r="HZ263" s="13"/>
      <c r="IA263" s="13"/>
      <c r="IB263" s="13"/>
      <c r="IC263" s="13"/>
      <c r="ID263" s="13"/>
      <c r="IE263" s="13"/>
      <c r="IF263" s="13"/>
    </row>
    <row r="264" spans="1:240" s="30" customFormat="1" ht="21.75" customHeight="1" x14ac:dyDescent="0.3">
      <c r="A264" s="28" t="s">
        <v>180</v>
      </c>
      <c r="B264" s="31" t="s">
        <v>14</v>
      </c>
      <c r="C264" s="138">
        <f t="shared" ref="C264:D264" si="23">SUM(C265+C267+C269)</f>
        <v>2814.473</v>
      </c>
      <c r="D264" s="138">
        <f t="shared" si="23"/>
        <v>2646.3270000000002</v>
      </c>
      <c r="E264" s="139">
        <f t="shared" si="21"/>
        <v>94.025666616805353</v>
      </c>
      <c r="F264" s="140">
        <f t="shared" si="22"/>
        <v>-168.14599999999973</v>
      </c>
      <c r="G264" s="80"/>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c r="BW264" s="29"/>
      <c r="BX264" s="29"/>
      <c r="BY264" s="29"/>
      <c r="BZ264" s="29"/>
      <c r="CA264" s="29"/>
      <c r="CB264" s="29"/>
      <c r="CC264" s="29"/>
      <c r="CD264" s="29"/>
      <c r="CE264" s="29"/>
      <c r="CF264" s="29"/>
      <c r="CG264" s="29"/>
      <c r="CH264" s="29"/>
      <c r="CI264" s="29"/>
      <c r="CJ264" s="29"/>
      <c r="CK264" s="29"/>
      <c r="CL264" s="29"/>
      <c r="CM264" s="29"/>
      <c r="CN264" s="29"/>
      <c r="CO264" s="29"/>
      <c r="CP264" s="29"/>
      <c r="CQ264" s="29"/>
      <c r="CR264" s="29"/>
      <c r="CS264" s="29"/>
      <c r="CT264" s="29"/>
      <c r="CU264" s="29"/>
      <c r="CV264" s="29"/>
      <c r="CW264" s="29"/>
      <c r="CX264" s="29"/>
      <c r="CY264" s="29"/>
      <c r="CZ264" s="29"/>
      <c r="DA264" s="29"/>
      <c r="DB264" s="29"/>
      <c r="DC264" s="29"/>
      <c r="DD264" s="29"/>
      <c r="DE264" s="29"/>
      <c r="DF264" s="29"/>
      <c r="DG264" s="29"/>
      <c r="DH264" s="29"/>
      <c r="DI264" s="29"/>
      <c r="DJ264" s="29"/>
      <c r="DK264" s="29"/>
      <c r="DL264" s="29"/>
      <c r="DM264" s="29"/>
      <c r="DN264" s="29"/>
      <c r="DO264" s="29"/>
      <c r="DP264" s="29"/>
      <c r="DQ264" s="29"/>
      <c r="DR264" s="29"/>
      <c r="DS264" s="29"/>
      <c r="DT264" s="29"/>
      <c r="DU264" s="29"/>
      <c r="DV264" s="29"/>
      <c r="DW264" s="29"/>
      <c r="DX264" s="29"/>
      <c r="DY264" s="29"/>
      <c r="DZ264" s="29"/>
      <c r="EA264" s="29"/>
      <c r="EB264" s="29"/>
      <c r="EC264" s="29"/>
      <c r="ED264" s="29"/>
      <c r="EE264" s="29"/>
      <c r="EF264" s="29"/>
      <c r="EG264" s="29"/>
      <c r="EH264" s="29"/>
      <c r="EI264" s="29"/>
      <c r="EJ264" s="29"/>
      <c r="EK264" s="29"/>
      <c r="EL264" s="29"/>
      <c r="EM264" s="29"/>
      <c r="EN264" s="29"/>
      <c r="EO264" s="29"/>
      <c r="EP264" s="29"/>
      <c r="EQ264" s="29"/>
      <c r="ER264" s="29"/>
      <c r="ES264" s="29"/>
      <c r="ET264" s="29"/>
      <c r="EU264" s="29"/>
      <c r="EV264" s="29"/>
      <c r="EW264" s="29"/>
      <c r="EX264" s="29"/>
      <c r="EY264" s="29"/>
      <c r="EZ264" s="29"/>
      <c r="FA264" s="29"/>
      <c r="FB264" s="29"/>
      <c r="FC264" s="29"/>
      <c r="FD264" s="29"/>
      <c r="FE264" s="29"/>
      <c r="FF264" s="29"/>
      <c r="FG264" s="29"/>
      <c r="FH264" s="29"/>
      <c r="FI264" s="29"/>
      <c r="FJ264" s="29"/>
      <c r="FK264" s="29"/>
      <c r="FL264" s="29"/>
      <c r="FM264" s="29"/>
      <c r="FN264" s="29"/>
      <c r="FO264" s="29"/>
      <c r="FP264" s="29"/>
      <c r="FQ264" s="29"/>
      <c r="FR264" s="29"/>
      <c r="FS264" s="29"/>
      <c r="FT264" s="29"/>
      <c r="FU264" s="29"/>
      <c r="FV264" s="29"/>
      <c r="FW264" s="29"/>
      <c r="FX264" s="29"/>
      <c r="FY264" s="29"/>
      <c r="FZ264" s="29"/>
      <c r="GA264" s="29"/>
      <c r="GB264" s="29"/>
      <c r="GC264" s="29"/>
      <c r="GD264" s="29"/>
      <c r="GE264" s="29"/>
      <c r="GF264" s="29"/>
      <c r="GG264" s="29"/>
      <c r="GH264" s="29"/>
      <c r="GI264" s="29"/>
      <c r="GJ264" s="29"/>
      <c r="GK264" s="29"/>
      <c r="GL264" s="29"/>
      <c r="GM264" s="29"/>
      <c r="GN264" s="29"/>
      <c r="GO264" s="29"/>
      <c r="GP264" s="29"/>
      <c r="GQ264" s="29"/>
      <c r="GR264" s="29"/>
      <c r="GS264" s="29"/>
      <c r="GT264" s="29"/>
      <c r="GU264" s="29"/>
      <c r="GV264" s="29"/>
      <c r="GW264" s="29"/>
      <c r="GX264" s="29"/>
      <c r="GY264" s="29"/>
      <c r="GZ264" s="29"/>
      <c r="HA264" s="29"/>
      <c r="HB264" s="29"/>
      <c r="HC264" s="29"/>
      <c r="HD264" s="29"/>
      <c r="HE264" s="29"/>
      <c r="HF264" s="29"/>
      <c r="HG264" s="29"/>
      <c r="HH264" s="29"/>
      <c r="HI264" s="29"/>
      <c r="HJ264" s="29"/>
      <c r="HK264" s="29"/>
      <c r="HL264" s="29"/>
      <c r="HM264" s="29"/>
      <c r="HN264" s="29"/>
      <c r="HO264" s="29"/>
      <c r="HP264" s="29"/>
      <c r="HQ264" s="29"/>
      <c r="HR264" s="29"/>
      <c r="HS264" s="29"/>
      <c r="HT264" s="29"/>
      <c r="HU264" s="29"/>
      <c r="HV264" s="29"/>
      <c r="HW264" s="29"/>
      <c r="HX264" s="29"/>
      <c r="HY264" s="29"/>
      <c r="HZ264" s="29"/>
      <c r="IA264" s="29"/>
      <c r="IB264" s="29"/>
      <c r="IC264" s="29"/>
      <c r="ID264" s="29"/>
      <c r="IE264" s="29"/>
      <c r="IF264" s="29"/>
    </row>
    <row r="265" spans="1:240" s="30" customFormat="1" ht="21.75" customHeight="1" x14ac:dyDescent="0.3">
      <c r="A265" s="148" t="s">
        <v>258</v>
      </c>
      <c r="B265" s="152" t="s">
        <v>257</v>
      </c>
      <c r="C265" s="17">
        <f t="shared" ref="C265:F265" si="24">SUM(C266)</f>
        <v>142.1</v>
      </c>
      <c r="D265" s="17">
        <f t="shared" si="24"/>
        <v>141.00299999999999</v>
      </c>
      <c r="E265" s="23">
        <f t="shared" si="24"/>
        <v>99.228008444757208</v>
      </c>
      <c r="F265" s="17">
        <f t="shared" si="24"/>
        <v>-1.0970000000000084</v>
      </c>
      <c r="G265" s="80"/>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c r="BW265" s="29"/>
      <c r="BX265" s="29"/>
      <c r="BY265" s="29"/>
      <c r="BZ265" s="29"/>
      <c r="CA265" s="29"/>
      <c r="CB265" s="29"/>
      <c r="CC265" s="29"/>
      <c r="CD265" s="29"/>
      <c r="CE265" s="29"/>
      <c r="CF265" s="29"/>
      <c r="CG265" s="29"/>
      <c r="CH265" s="29"/>
      <c r="CI265" s="29"/>
      <c r="CJ265" s="29"/>
      <c r="CK265" s="29"/>
      <c r="CL265" s="29"/>
      <c r="CM265" s="29"/>
      <c r="CN265" s="29"/>
      <c r="CO265" s="29"/>
      <c r="CP265" s="29"/>
      <c r="CQ265" s="29"/>
      <c r="CR265" s="29"/>
      <c r="CS265" s="29"/>
      <c r="CT265" s="29"/>
      <c r="CU265" s="29"/>
      <c r="CV265" s="29"/>
      <c r="CW265" s="29"/>
      <c r="CX265" s="29"/>
      <c r="CY265" s="29"/>
      <c r="CZ265" s="29"/>
      <c r="DA265" s="29"/>
      <c r="DB265" s="29"/>
      <c r="DC265" s="29"/>
      <c r="DD265" s="29"/>
      <c r="DE265" s="29"/>
      <c r="DF265" s="29"/>
      <c r="DG265" s="29"/>
      <c r="DH265" s="29"/>
      <c r="DI265" s="29"/>
      <c r="DJ265" s="29"/>
      <c r="DK265" s="29"/>
      <c r="DL265" s="29"/>
      <c r="DM265" s="29"/>
      <c r="DN265" s="29"/>
      <c r="DO265" s="29"/>
      <c r="DP265" s="29"/>
      <c r="DQ265" s="29"/>
      <c r="DR265" s="29"/>
      <c r="DS265" s="29"/>
      <c r="DT265" s="29"/>
      <c r="DU265" s="29"/>
      <c r="DV265" s="29"/>
      <c r="DW265" s="29"/>
      <c r="DX265" s="29"/>
      <c r="DY265" s="29"/>
      <c r="DZ265" s="29"/>
      <c r="EA265" s="29"/>
      <c r="EB265" s="29"/>
      <c r="EC265" s="29"/>
      <c r="ED265" s="29"/>
      <c r="EE265" s="29"/>
      <c r="EF265" s="29"/>
      <c r="EG265" s="29"/>
      <c r="EH265" s="29"/>
      <c r="EI265" s="29"/>
      <c r="EJ265" s="29"/>
      <c r="EK265" s="29"/>
      <c r="EL265" s="29"/>
      <c r="EM265" s="29"/>
      <c r="EN265" s="29"/>
      <c r="EO265" s="29"/>
      <c r="EP265" s="29"/>
      <c r="EQ265" s="29"/>
      <c r="ER265" s="29"/>
      <c r="ES265" s="29"/>
      <c r="ET265" s="29"/>
      <c r="EU265" s="29"/>
      <c r="EV265" s="29"/>
      <c r="EW265" s="29"/>
      <c r="EX265" s="29"/>
      <c r="EY265" s="29"/>
      <c r="EZ265" s="29"/>
      <c r="FA265" s="29"/>
      <c r="FB265" s="29"/>
      <c r="FC265" s="29"/>
      <c r="FD265" s="29"/>
      <c r="FE265" s="29"/>
      <c r="FF265" s="29"/>
      <c r="FG265" s="29"/>
      <c r="FH265" s="29"/>
      <c r="FI265" s="29"/>
      <c r="FJ265" s="29"/>
      <c r="FK265" s="29"/>
      <c r="FL265" s="29"/>
      <c r="FM265" s="29"/>
      <c r="FN265" s="29"/>
      <c r="FO265" s="29"/>
      <c r="FP265" s="29"/>
      <c r="FQ265" s="29"/>
      <c r="FR265" s="29"/>
      <c r="FS265" s="29"/>
      <c r="FT265" s="29"/>
      <c r="FU265" s="29"/>
      <c r="FV265" s="29"/>
      <c r="FW265" s="29"/>
      <c r="FX265" s="29"/>
      <c r="FY265" s="29"/>
      <c r="FZ265" s="29"/>
      <c r="GA265" s="29"/>
      <c r="GB265" s="29"/>
      <c r="GC265" s="29"/>
      <c r="GD265" s="29"/>
      <c r="GE265" s="29"/>
      <c r="GF265" s="29"/>
      <c r="GG265" s="29"/>
      <c r="GH265" s="29"/>
      <c r="GI265" s="29"/>
      <c r="GJ265" s="29"/>
      <c r="GK265" s="29"/>
      <c r="GL265" s="29"/>
      <c r="GM265" s="29"/>
      <c r="GN265" s="29"/>
      <c r="GO265" s="29"/>
      <c r="GP265" s="29"/>
      <c r="GQ265" s="29"/>
      <c r="GR265" s="29"/>
      <c r="GS265" s="29"/>
      <c r="GT265" s="29"/>
      <c r="GU265" s="29"/>
      <c r="GV265" s="29"/>
      <c r="GW265" s="29"/>
      <c r="GX265" s="29"/>
      <c r="GY265" s="29"/>
      <c r="GZ265" s="29"/>
      <c r="HA265" s="29"/>
      <c r="HB265" s="29"/>
      <c r="HC265" s="29"/>
      <c r="HD265" s="29"/>
      <c r="HE265" s="29"/>
      <c r="HF265" s="29"/>
      <c r="HG265" s="29"/>
      <c r="HH265" s="29"/>
      <c r="HI265" s="29"/>
      <c r="HJ265" s="29"/>
      <c r="HK265" s="29"/>
      <c r="HL265" s="29"/>
      <c r="HM265" s="29"/>
      <c r="HN265" s="29"/>
      <c r="HO265" s="29"/>
      <c r="HP265" s="29"/>
      <c r="HQ265" s="29"/>
      <c r="HR265" s="29"/>
      <c r="HS265" s="29"/>
      <c r="HT265" s="29"/>
      <c r="HU265" s="29"/>
      <c r="HV265" s="29"/>
      <c r="HW265" s="29"/>
      <c r="HX265" s="29"/>
      <c r="HY265" s="29"/>
      <c r="HZ265" s="29"/>
      <c r="IA265" s="29"/>
      <c r="IB265" s="29"/>
      <c r="IC265" s="29"/>
      <c r="ID265" s="29"/>
      <c r="IE265" s="29"/>
      <c r="IF265" s="29"/>
    </row>
    <row r="266" spans="1:240" s="14" customFormat="1" ht="22.5" customHeight="1" x14ac:dyDescent="0.3">
      <c r="A266" s="18" t="s">
        <v>181</v>
      </c>
      <c r="B266" s="114" t="s">
        <v>182</v>
      </c>
      <c r="C266" s="60">
        <v>142.1</v>
      </c>
      <c r="D266" s="60">
        <v>141.00299999999999</v>
      </c>
      <c r="E266" s="78">
        <f t="shared" si="21"/>
        <v>99.228008444757208</v>
      </c>
      <c r="F266" s="86">
        <f t="shared" si="22"/>
        <v>-1.0970000000000084</v>
      </c>
      <c r="G266" s="49"/>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c r="CN266" s="13"/>
      <c r="CO266" s="13"/>
      <c r="CP266" s="13"/>
      <c r="CQ266" s="13"/>
      <c r="CR266" s="13"/>
      <c r="CS266" s="13"/>
      <c r="CT266" s="13"/>
      <c r="CU266" s="13"/>
      <c r="CV266" s="13"/>
      <c r="CW266" s="13"/>
      <c r="CX266" s="13"/>
      <c r="CY266" s="13"/>
      <c r="CZ266" s="13"/>
      <c r="DA266" s="13"/>
      <c r="DB266" s="13"/>
      <c r="DC266" s="13"/>
      <c r="DD266" s="13"/>
      <c r="DE266" s="13"/>
      <c r="DF266" s="13"/>
      <c r="DG266" s="13"/>
      <c r="DH266" s="13"/>
      <c r="DI266" s="13"/>
      <c r="DJ266" s="13"/>
      <c r="DK266" s="13"/>
      <c r="DL266" s="13"/>
      <c r="DM266" s="13"/>
      <c r="DN266" s="13"/>
      <c r="DO266" s="13"/>
      <c r="DP266" s="13"/>
      <c r="DQ266" s="13"/>
      <c r="DR266" s="13"/>
      <c r="DS266" s="13"/>
      <c r="DT266" s="13"/>
      <c r="DU266" s="13"/>
      <c r="DV266" s="13"/>
      <c r="DW266" s="13"/>
      <c r="DX266" s="13"/>
      <c r="DY266" s="13"/>
      <c r="DZ266" s="13"/>
      <c r="EA266" s="13"/>
      <c r="EB266" s="13"/>
      <c r="EC266" s="13"/>
      <c r="ED266" s="13"/>
      <c r="EE266" s="13"/>
      <c r="EF266" s="13"/>
      <c r="EG266" s="13"/>
      <c r="EH266" s="13"/>
      <c r="EI266" s="13"/>
      <c r="EJ266" s="13"/>
      <c r="EK266" s="13"/>
      <c r="EL266" s="13"/>
      <c r="EM266" s="13"/>
      <c r="EN266" s="13"/>
      <c r="EO266" s="13"/>
      <c r="EP266" s="13"/>
      <c r="EQ266" s="13"/>
      <c r="ER266" s="13"/>
      <c r="ES266" s="13"/>
      <c r="ET266" s="13"/>
      <c r="EU266" s="13"/>
      <c r="EV266" s="13"/>
      <c r="EW266" s="13"/>
      <c r="EX266" s="13"/>
      <c r="EY266" s="13"/>
      <c r="EZ266" s="13"/>
      <c r="FA266" s="13"/>
      <c r="FB266" s="13"/>
      <c r="FC266" s="13"/>
      <c r="FD266" s="13"/>
      <c r="FE266" s="13"/>
      <c r="FF266" s="13"/>
      <c r="FG266" s="13"/>
      <c r="FH266" s="13"/>
      <c r="FI266" s="13"/>
      <c r="FJ266" s="13"/>
      <c r="FK266" s="13"/>
      <c r="FL266" s="13"/>
      <c r="FM266" s="13"/>
      <c r="FN266" s="13"/>
      <c r="FO266" s="13"/>
      <c r="FP266" s="13"/>
      <c r="FQ266" s="13"/>
      <c r="FR266" s="13"/>
      <c r="FS266" s="13"/>
      <c r="FT266" s="13"/>
      <c r="FU266" s="13"/>
      <c r="FV266" s="13"/>
      <c r="FW266" s="13"/>
      <c r="FX266" s="13"/>
      <c r="FY266" s="13"/>
      <c r="FZ266" s="13"/>
      <c r="GA266" s="13"/>
      <c r="GB266" s="13"/>
      <c r="GC266" s="13"/>
      <c r="GD266" s="13"/>
      <c r="GE266" s="13"/>
      <c r="GF266" s="13"/>
      <c r="GG266" s="13"/>
      <c r="GH266" s="13"/>
      <c r="GI266" s="13"/>
      <c r="GJ266" s="13"/>
      <c r="GK266" s="13"/>
      <c r="GL266" s="13"/>
      <c r="GM266" s="13"/>
      <c r="GN266" s="13"/>
      <c r="GO266" s="13"/>
      <c r="GP266" s="13"/>
      <c r="GQ266" s="13"/>
      <c r="GR266" s="13"/>
      <c r="GS266" s="13"/>
      <c r="GT266" s="13"/>
      <c r="GU266" s="13"/>
      <c r="GV266" s="13"/>
      <c r="GW266" s="13"/>
      <c r="GX266" s="13"/>
      <c r="GY266" s="13"/>
      <c r="GZ266" s="13"/>
      <c r="HA266" s="13"/>
      <c r="HB266" s="13"/>
      <c r="HC266" s="13"/>
      <c r="HD266" s="13"/>
      <c r="HE266" s="13"/>
      <c r="HF266" s="13"/>
      <c r="HG266" s="13"/>
      <c r="HH266" s="13"/>
      <c r="HI266" s="13"/>
      <c r="HJ266" s="13"/>
      <c r="HK266" s="13"/>
      <c r="HL266" s="13"/>
      <c r="HM266" s="13"/>
      <c r="HN266" s="13"/>
      <c r="HO266" s="13"/>
      <c r="HP266" s="13"/>
      <c r="HQ266" s="13"/>
      <c r="HR266" s="13"/>
      <c r="HS266" s="13"/>
      <c r="HT266" s="13"/>
      <c r="HU266" s="13"/>
      <c r="HV266" s="13"/>
      <c r="HW266" s="13"/>
      <c r="HX266" s="13"/>
      <c r="HY266" s="13"/>
      <c r="HZ266" s="13"/>
      <c r="IA266" s="13"/>
      <c r="IB266" s="13"/>
      <c r="IC266" s="13"/>
      <c r="ID266" s="13"/>
      <c r="IE266" s="13"/>
      <c r="IF266" s="13"/>
    </row>
    <row r="267" spans="1:240" s="14" customFormat="1" ht="22.5" customHeight="1" x14ac:dyDescent="0.3">
      <c r="A267" s="148" t="s">
        <v>259</v>
      </c>
      <c r="B267" s="152" t="s">
        <v>261</v>
      </c>
      <c r="C267" s="17">
        <f t="shared" ref="C267:F267" si="25">SUM(C268)</f>
        <v>2590.973</v>
      </c>
      <c r="D267" s="17">
        <f t="shared" si="25"/>
        <v>2423.924</v>
      </c>
      <c r="E267" s="23">
        <f t="shared" si="25"/>
        <v>93.55265377138241</v>
      </c>
      <c r="F267" s="17">
        <f t="shared" si="25"/>
        <v>-167.04899999999998</v>
      </c>
      <c r="G267" s="49"/>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3"/>
      <c r="CA267" s="13"/>
      <c r="CB267" s="13"/>
      <c r="CC267" s="13"/>
      <c r="CD267" s="13"/>
      <c r="CE267" s="13"/>
      <c r="CF267" s="13"/>
      <c r="CG267" s="13"/>
      <c r="CH267" s="13"/>
      <c r="CI267" s="13"/>
      <c r="CJ267" s="13"/>
      <c r="CK267" s="13"/>
      <c r="CL267" s="13"/>
      <c r="CM267" s="13"/>
      <c r="CN267" s="13"/>
      <c r="CO267" s="13"/>
      <c r="CP267" s="13"/>
      <c r="CQ267" s="13"/>
      <c r="CR267" s="13"/>
      <c r="CS267" s="13"/>
      <c r="CT267" s="13"/>
      <c r="CU267" s="13"/>
      <c r="CV267" s="13"/>
      <c r="CW267" s="13"/>
      <c r="CX267" s="13"/>
      <c r="CY267" s="13"/>
      <c r="CZ267" s="13"/>
      <c r="DA267" s="13"/>
      <c r="DB267" s="13"/>
      <c r="DC267" s="13"/>
      <c r="DD267" s="13"/>
      <c r="DE267" s="13"/>
      <c r="DF267" s="13"/>
      <c r="DG267" s="13"/>
      <c r="DH267" s="13"/>
      <c r="DI267" s="13"/>
      <c r="DJ267" s="13"/>
      <c r="DK267" s="13"/>
      <c r="DL267" s="13"/>
      <c r="DM267" s="13"/>
      <c r="DN267" s="13"/>
      <c r="DO267" s="13"/>
      <c r="DP267" s="13"/>
      <c r="DQ267" s="13"/>
      <c r="DR267" s="13"/>
      <c r="DS267" s="13"/>
      <c r="DT267" s="13"/>
      <c r="DU267" s="13"/>
      <c r="DV267" s="13"/>
      <c r="DW267" s="13"/>
      <c r="DX267" s="13"/>
      <c r="DY267" s="13"/>
      <c r="DZ267" s="13"/>
      <c r="EA267" s="13"/>
      <c r="EB267" s="13"/>
      <c r="EC267" s="13"/>
      <c r="ED267" s="13"/>
      <c r="EE267" s="13"/>
      <c r="EF267" s="13"/>
      <c r="EG267" s="13"/>
      <c r="EH267" s="13"/>
      <c r="EI267" s="13"/>
      <c r="EJ267" s="13"/>
      <c r="EK267" s="13"/>
      <c r="EL267" s="13"/>
      <c r="EM267" s="13"/>
      <c r="EN267" s="13"/>
      <c r="EO267" s="13"/>
      <c r="EP267" s="13"/>
      <c r="EQ267" s="13"/>
      <c r="ER267" s="13"/>
      <c r="ES267" s="13"/>
      <c r="ET267" s="13"/>
      <c r="EU267" s="13"/>
      <c r="EV267" s="13"/>
      <c r="EW267" s="13"/>
      <c r="EX267" s="13"/>
      <c r="EY267" s="13"/>
      <c r="EZ267" s="13"/>
      <c r="FA267" s="13"/>
      <c r="FB267" s="13"/>
      <c r="FC267" s="13"/>
      <c r="FD267" s="13"/>
      <c r="FE267" s="13"/>
      <c r="FF267" s="13"/>
      <c r="FG267" s="13"/>
      <c r="FH267" s="13"/>
      <c r="FI267" s="13"/>
      <c r="FJ267" s="13"/>
      <c r="FK267" s="13"/>
      <c r="FL267" s="13"/>
      <c r="FM267" s="13"/>
      <c r="FN267" s="13"/>
      <c r="FO267" s="13"/>
      <c r="FP267" s="13"/>
      <c r="FQ267" s="13"/>
      <c r="FR267" s="13"/>
      <c r="FS267" s="13"/>
      <c r="FT267" s="13"/>
      <c r="FU267" s="13"/>
      <c r="FV267" s="13"/>
      <c r="FW267" s="13"/>
      <c r="FX267" s="13"/>
      <c r="FY267" s="13"/>
      <c r="FZ267" s="13"/>
      <c r="GA267" s="13"/>
      <c r="GB267" s="13"/>
      <c r="GC267" s="13"/>
      <c r="GD267" s="13"/>
      <c r="GE267" s="13"/>
      <c r="GF267" s="13"/>
      <c r="GG267" s="13"/>
      <c r="GH267" s="13"/>
      <c r="GI267" s="13"/>
      <c r="GJ267" s="13"/>
      <c r="GK267" s="13"/>
      <c r="GL267" s="13"/>
      <c r="GM267" s="13"/>
      <c r="GN267" s="13"/>
      <c r="GO267" s="13"/>
      <c r="GP267" s="13"/>
      <c r="GQ267" s="13"/>
      <c r="GR267" s="13"/>
      <c r="GS267" s="13"/>
      <c r="GT267" s="13"/>
      <c r="GU267" s="13"/>
      <c r="GV267" s="13"/>
      <c r="GW267" s="13"/>
      <c r="GX267" s="13"/>
      <c r="GY267" s="13"/>
      <c r="GZ267" s="13"/>
      <c r="HA267" s="13"/>
      <c r="HB267" s="13"/>
      <c r="HC267" s="13"/>
      <c r="HD267" s="13"/>
      <c r="HE267" s="13"/>
      <c r="HF267" s="13"/>
      <c r="HG267" s="13"/>
      <c r="HH267" s="13"/>
      <c r="HI267" s="13"/>
      <c r="HJ267" s="13"/>
      <c r="HK267" s="13"/>
      <c r="HL267" s="13"/>
      <c r="HM267" s="13"/>
      <c r="HN267" s="13"/>
      <c r="HO267" s="13"/>
      <c r="HP267" s="13"/>
      <c r="HQ267" s="13"/>
      <c r="HR267" s="13"/>
      <c r="HS267" s="13"/>
      <c r="HT267" s="13"/>
      <c r="HU267" s="13"/>
      <c r="HV267" s="13"/>
      <c r="HW267" s="13"/>
      <c r="HX267" s="13"/>
      <c r="HY267" s="13"/>
      <c r="HZ267" s="13"/>
      <c r="IA267" s="13"/>
      <c r="IB267" s="13"/>
      <c r="IC267" s="13"/>
      <c r="ID267" s="13"/>
      <c r="IE267" s="13"/>
      <c r="IF267" s="13"/>
    </row>
    <row r="268" spans="1:240" s="14" customFormat="1" ht="34.5" customHeight="1" x14ac:dyDescent="0.3">
      <c r="A268" s="18" t="s">
        <v>183</v>
      </c>
      <c r="B268" s="110" t="s">
        <v>184</v>
      </c>
      <c r="C268" s="60">
        <v>2590.973</v>
      </c>
      <c r="D268" s="60">
        <v>2423.924</v>
      </c>
      <c r="E268" s="78">
        <f t="shared" si="21"/>
        <v>93.55265377138241</v>
      </c>
      <c r="F268" s="86">
        <f t="shared" si="22"/>
        <v>-167.04899999999998</v>
      </c>
      <c r="G268" s="49"/>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c r="DR268" s="13"/>
      <c r="DS268" s="13"/>
      <c r="DT268" s="13"/>
      <c r="DU268" s="13"/>
      <c r="DV268" s="13"/>
      <c r="DW268" s="13"/>
      <c r="DX268" s="13"/>
      <c r="DY268" s="13"/>
      <c r="DZ268" s="13"/>
      <c r="EA268" s="13"/>
      <c r="EB268" s="13"/>
      <c r="EC268" s="13"/>
      <c r="ED268" s="13"/>
      <c r="EE268" s="13"/>
      <c r="EF268" s="13"/>
      <c r="EG268" s="13"/>
      <c r="EH268" s="13"/>
      <c r="EI268" s="13"/>
      <c r="EJ268" s="13"/>
      <c r="EK268" s="13"/>
      <c r="EL268" s="13"/>
      <c r="EM268" s="13"/>
      <c r="EN268" s="13"/>
      <c r="EO268" s="13"/>
      <c r="EP268" s="13"/>
      <c r="EQ268" s="13"/>
      <c r="ER268" s="13"/>
      <c r="ES268" s="13"/>
      <c r="ET268" s="13"/>
      <c r="EU268" s="13"/>
      <c r="EV268" s="13"/>
      <c r="EW268" s="13"/>
      <c r="EX268" s="13"/>
      <c r="EY268" s="13"/>
      <c r="EZ268" s="13"/>
      <c r="FA268" s="13"/>
      <c r="FB268" s="13"/>
      <c r="FC268" s="13"/>
      <c r="FD268" s="13"/>
      <c r="FE268" s="13"/>
      <c r="FF268" s="13"/>
      <c r="FG268" s="13"/>
      <c r="FH268" s="13"/>
      <c r="FI268" s="13"/>
      <c r="FJ268" s="13"/>
      <c r="FK268" s="13"/>
      <c r="FL268" s="13"/>
      <c r="FM268" s="13"/>
      <c r="FN268" s="13"/>
      <c r="FO268" s="13"/>
      <c r="FP268" s="13"/>
      <c r="FQ268" s="13"/>
      <c r="FR268" s="13"/>
      <c r="FS268" s="13"/>
      <c r="FT268" s="13"/>
      <c r="FU268" s="13"/>
      <c r="FV268" s="13"/>
      <c r="FW268" s="13"/>
      <c r="FX268" s="13"/>
      <c r="FY268" s="13"/>
      <c r="FZ268" s="13"/>
      <c r="GA268" s="13"/>
      <c r="GB268" s="13"/>
      <c r="GC268" s="13"/>
      <c r="GD268" s="13"/>
      <c r="GE268" s="13"/>
      <c r="GF268" s="13"/>
      <c r="GG268" s="13"/>
      <c r="GH268" s="13"/>
      <c r="GI268" s="13"/>
      <c r="GJ268" s="13"/>
      <c r="GK268" s="13"/>
      <c r="GL268" s="13"/>
      <c r="GM268" s="13"/>
      <c r="GN268" s="13"/>
      <c r="GO268" s="13"/>
      <c r="GP268" s="13"/>
      <c r="GQ268" s="13"/>
      <c r="GR268" s="13"/>
      <c r="GS268" s="13"/>
      <c r="GT268" s="13"/>
      <c r="GU268" s="13"/>
      <c r="GV268" s="13"/>
      <c r="GW268" s="13"/>
      <c r="GX268" s="13"/>
      <c r="GY268" s="13"/>
      <c r="GZ268" s="13"/>
      <c r="HA268" s="13"/>
      <c r="HB268" s="13"/>
      <c r="HC268" s="13"/>
      <c r="HD268" s="13"/>
      <c r="HE268" s="13"/>
      <c r="HF268" s="13"/>
      <c r="HG268" s="13"/>
      <c r="HH268" s="13"/>
      <c r="HI268" s="13"/>
      <c r="HJ268" s="13"/>
      <c r="HK268" s="13"/>
      <c r="HL268" s="13"/>
      <c r="HM268" s="13"/>
      <c r="HN268" s="13"/>
      <c r="HO268" s="13"/>
      <c r="HP268" s="13"/>
      <c r="HQ268" s="13"/>
      <c r="HR268" s="13"/>
      <c r="HS268" s="13"/>
      <c r="HT268" s="13"/>
      <c r="HU268" s="13"/>
      <c r="HV268" s="13"/>
      <c r="HW268" s="13"/>
      <c r="HX268" s="13"/>
      <c r="HY268" s="13"/>
      <c r="HZ268" s="13"/>
      <c r="IA268" s="13"/>
      <c r="IB268" s="13"/>
      <c r="IC268" s="13"/>
      <c r="ID268" s="13"/>
      <c r="IE268" s="13"/>
      <c r="IF268" s="13"/>
    </row>
    <row r="269" spans="1:240" s="14" customFormat="1" ht="23.25" customHeight="1" x14ac:dyDescent="0.3">
      <c r="A269" s="148" t="s">
        <v>260</v>
      </c>
      <c r="B269" s="152" t="s">
        <v>262</v>
      </c>
      <c r="C269" s="17">
        <f t="shared" ref="C269:F269" si="26">SUM(C270)</f>
        <v>81.400000000000006</v>
      </c>
      <c r="D269" s="17">
        <f t="shared" si="26"/>
        <v>81.400000000000006</v>
      </c>
      <c r="E269" s="23">
        <f t="shared" si="26"/>
        <v>100</v>
      </c>
      <c r="F269" s="17">
        <f t="shared" si="26"/>
        <v>0</v>
      </c>
      <c r="G269" s="49"/>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c r="CR269" s="13"/>
      <c r="CS269" s="13"/>
      <c r="CT269" s="13"/>
      <c r="CU269" s="13"/>
      <c r="CV269" s="13"/>
      <c r="CW269" s="13"/>
      <c r="CX269" s="13"/>
      <c r="CY269" s="13"/>
      <c r="CZ269" s="13"/>
      <c r="DA269" s="13"/>
      <c r="DB269" s="13"/>
      <c r="DC269" s="13"/>
      <c r="DD269" s="13"/>
      <c r="DE269" s="13"/>
      <c r="DF269" s="13"/>
      <c r="DG269" s="13"/>
      <c r="DH269" s="13"/>
      <c r="DI269" s="13"/>
      <c r="DJ269" s="13"/>
      <c r="DK269" s="13"/>
      <c r="DL269" s="13"/>
      <c r="DM269" s="13"/>
      <c r="DN269" s="13"/>
      <c r="DO269" s="13"/>
      <c r="DP269" s="13"/>
      <c r="DQ269" s="13"/>
      <c r="DR269" s="13"/>
      <c r="DS269" s="13"/>
      <c r="DT269" s="13"/>
      <c r="DU269" s="13"/>
      <c r="DV269" s="13"/>
      <c r="DW269" s="13"/>
      <c r="DX269" s="13"/>
      <c r="DY269" s="13"/>
      <c r="DZ269" s="13"/>
      <c r="EA269" s="13"/>
      <c r="EB269" s="13"/>
      <c r="EC269" s="13"/>
      <c r="ED269" s="13"/>
      <c r="EE269" s="13"/>
      <c r="EF269" s="13"/>
      <c r="EG269" s="13"/>
      <c r="EH269" s="13"/>
      <c r="EI269" s="13"/>
      <c r="EJ269" s="13"/>
      <c r="EK269" s="13"/>
      <c r="EL269" s="13"/>
      <c r="EM269" s="13"/>
      <c r="EN269" s="13"/>
      <c r="EO269" s="13"/>
      <c r="EP269" s="13"/>
      <c r="EQ269" s="13"/>
      <c r="ER269" s="13"/>
      <c r="ES269" s="13"/>
      <c r="ET269" s="13"/>
      <c r="EU269" s="13"/>
      <c r="EV269" s="13"/>
      <c r="EW269" s="13"/>
      <c r="EX269" s="13"/>
      <c r="EY269" s="13"/>
      <c r="EZ269" s="13"/>
      <c r="FA269" s="13"/>
      <c r="FB269" s="13"/>
      <c r="FC269" s="13"/>
      <c r="FD269" s="13"/>
      <c r="FE269" s="13"/>
      <c r="FF269" s="13"/>
      <c r="FG269" s="13"/>
      <c r="FH269" s="13"/>
      <c r="FI269" s="13"/>
      <c r="FJ269" s="13"/>
      <c r="FK269" s="13"/>
      <c r="FL269" s="13"/>
      <c r="FM269" s="13"/>
      <c r="FN269" s="13"/>
      <c r="FO269" s="13"/>
      <c r="FP269" s="13"/>
      <c r="FQ269" s="13"/>
      <c r="FR269" s="13"/>
      <c r="FS269" s="13"/>
      <c r="FT269" s="13"/>
      <c r="FU269" s="13"/>
      <c r="FV269" s="13"/>
      <c r="FW269" s="13"/>
      <c r="FX269" s="13"/>
      <c r="FY269" s="13"/>
      <c r="FZ269" s="13"/>
      <c r="GA269" s="13"/>
      <c r="GB269" s="13"/>
      <c r="GC269" s="13"/>
      <c r="GD269" s="13"/>
      <c r="GE269" s="13"/>
      <c r="GF269" s="13"/>
      <c r="GG269" s="13"/>
      <c r="GH269" s="13"/>
      <c r="GI269" s="13"/>
      <c r="GJ269" s="13"/>
      <c r="GK269" s="13"/>
      <c r="GL269" s="13"/>
      <c r="GM269" s="13"/>
      <c r="GN269" s="13"/>
      <c r="GO269" s="13"/>
      <c r="GP269" s="13"/>
      <c r="GQ269" s="13"/>
      <c r="GR269" s="13"/>
      <c r="GS269" s="13"/>
      <c r="GT269" s="13"/>
      <c r="GU269" s="13"/>
      <c r="GV269" s="13"/>
      <c r="GW269" s="13"/>
      <c r="GX269" s="13"/>
      <c r="GY269" s="13"/>
      <c r="GZ269" s="13"/>
      <c r="HA269" s="13"/>
      <c r="HB269" s="13"/>
      <c r="HC269" s="13"/>
      <c r="HD269" s="13"/>
      <c r="HE269" s="13"/>
      <c r="HF269" s="13"/>
      <c r="HG269" s="13"/>
      <c r="HH269" s="13"/>
      <c r="HI269" s="13"/>
      <c r="HJ269" s="13"/>
      <c r="HK269" s="13"/>
      <c r="HL269" s="13"/>
      <c r="HM269" s="13"/>
      <c r="HN269" s="13"/>
      <c r="HO269" s="13"/>
      <c r="HP269" s="13"/>
      <c r="HQ269" s="13"/>
      <c r="HR269" s="13"/>
      <c r="HS269" s="13"/>
      <c r="HT269" s="13"/>
      <c r="HU269" s="13"/>
      <c r="HV269" s="13"/>
      <c r="HW269" s="13"/>
      <c r="HX269" s="13"/>
      <c r="HY269" s="13"/>
      <c r="HZ269" s="13"/>
      <c r="IA269" s="13"/>
      <c r="IB269" s="13"/>
      <c r="IC269" s="13"/>
      <c r="ID269" s="13"/>
      <c r="IE269" s="13"/>
      <c r="IF269" s="13"/>
    </row>
    <row r="270" spans="1:240" s="14" customFormat="1" ht="42" customHeight="1" x14ac:dyDescent="0.3">
      <c r="A270" s="18" t="s">
        <v>185</v>
      </c>
      <c r="B270" s="114" t="s">
        <v>186</v>
      </c>
      <c r="C270" s="60">
        <v>81.400000000000006</v>
      </c>
      <c r="D270" s="60">
        <v>81.400000000000006</v>
      </c>
      <c r="E270" s="78">
        <f t="shared" si="21"/>
        <v>100</v>
      </c>
      <c r="F270" s="86">
        <f t="shared" si="22"/>
        <v>0</v>
      </c>
      <c r="G270" s="49"/>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c r="CR270" s="13"/>
      <c r="CS270" s="13"/>
      <c r="CT270" s="13"/>
      <c r="CU270" s="13"/>
      <c r="CV270" s="13"/>
      <c r="CW270" s="13"/>
      <c r="CX270" s="13"/>
      <c r="CY270" s="13"/>
      <c r="CZ270" s="13"/>
      <c r="DA270" s="13"/>
      <c r="DB270" s="13"/>
      <c r="DC270" s="13"/>
      <c r="DD270" s="13"/>
      <c r="DE270" s="13"/>
      <c r="DF270" s="13"/>
      <c r="DG270" s="13"/>
      <c r="DH270" s="13"/>
      <c r="DI270" s="13"/>
      <c r="DJ270" s="13"/>
      <c r="DK270" s="13"/>
      <c r="DL270" s="13"/>
      <c r="DM270" s="13"/>
      <c r="DN270" s="13"/>
      <c r="DO270" s="13"/>
      <c r="DP270" s="13"/>
      <c r="DQ270" s="13"/>
      <c r="DR270" s="13"/>
      <c r="DS270" s="13"/>
      <c r="DT270" s="13"/>
      <c r="DU270" s="13"/>
      <c r="DV270" s="13"/>
      <c r="DW270" s="13"/>
      <c r="DX270" s="13"/>
      <c r="DY270" s="13"/>
      <c r="DZ270" s="13"/>
      <c r="EA270" s="13"/>
      <c r="EB270" s="13"/>
      <c r="EC270" s="13"/>
      <c r="ED270" s="13"/>
      <c r="EE270" s="13"/>
      <c r="EF270" s="13"/>
      <c r="EG270" s="13"/>
      <c r="EH270" s="13"/>
      <c r="EI270" s="13"/>
      <c r="EJ270" s="13"/>
      <c r="EK270" s="13"/>
      <c r="EL270" s="13"/>
      <c r="EM270" s="13"/>
      <c r="EN270" s="13"/>
      <c r="EO270" s="13"/>
      <c r="EP270" s="13"/>
      <c r="EQ270" s="13"/>
      <c r="ER270" s="13"/>
      <c r="ES270" s="13"/>
      <c r="ET270" s="13"/>
      <c r="EU270" s="13"/>
      <c r="EV270" s="13"/>
      <c r="EW270" s="13"/>
      <c r="EX270" s="13"/>
      <c r="EY270" s="13"/>
      <c r="EZ270" s="13"/>
      <c r="FA270" s="13"/>
      <c r="FB270" s="13"/>
      <c r="FC270" s="13"/>
      <c r="FD270" s="13"/>
      <c r="FE270" s="13"/>
      <c r="FF270" s="13"/>
      <c r="FG270" s="13"/>
      <c r="FH270" s="13"/>
      <c r="FI270" s="13"/>
      <c r="FJ270" s="13"/>
      <c r="FK270" s="13"/>
      <c r="FL270" s="13"/>
      <c r="FM270" s="13"/>
      <c r="FN270" s="13"/>
      <c r="FO270" s="13"/>
      <c r="FP270" s="13"/>
      <c r="FQ270" s="13"/>
      <c r="FR270" s="13"/>
      <c r="FS270" s="13"/>
      <c r="FT270" s="13"/>
      <c r="FU270" s="13"/>
      <c r="FV270" s="13"/>
      <c r="FW270" s="13"/>
      <c r="FX270" s="13"/>
      <c r="FY270" s="13"/>
      <c r="FZ270" s="13"/>
      <c r="GA270" s="13"/>
      <c r="GB270" s="13"/>
      <c r="GC270" s="13"/>
      <c r="GD270" s="13"/>
      <c r="GE270" s="13"/>
      <c r="GF270" s="13"/>
      <c r="GG270" s="13"/>
      <c r="GH270" s="13"/>
      <c r="GI270" s="13"/>
      <c r="GJ270" s="13"/>
      <c r="GK270" s="13"/>
      <c r="GL270" s="13"/>
      <c r="GM270" s="13"/>
      <c r="GN270" s="13"/>
      <c r="GO270" s="13"/>
      <c r="GP270" s="13"/>
      <c r="GQ270" s="13"/>
      <c r="GR270" s="13"/>
      <c r="GS270" s="13"/>
      <c r="GT270" s="13"/>
      <c r="GU270" s="13"/>
      <c r="GV270" s="13"/>
      <c r="GW270" s="13"/>
      <c r="GX270" s="13"/>
      <c r="GY270" s="13"/>
      <c r="GZ270" s="13"/>
      <c r="HA270" s="13"/>
      <c r="HB270" s="13"/>
      <c r="HC270" s="13"/>
      <c r="HD270" s="13"/>
      <c r="HE270" s="13"/>
      <c r="HF270" s="13"/>
      <c r="HG270" s="13"/>
      <c r="HH270" s="13"/>
      <c r="HI270" s="13"/>
      <c r="HJ270" s="13"/>
      <c r="HK270" s="13"/>
      <c r="HL270" s="13"/>
      <c r="HM270" s="13"/>
      <c r="HN270" s="13"/>
      <c r="HO270" s="13"/>
      <c r="HP270" s="13"/>
      <c r="HQ270" s="13"/>
      <c r="HR270" s="13"/>
      <c r="HS270" s="13"/>
      <c r="HT270" s="13"/>
      <c r="HU270" s="13"/>
      <c r="HV270" s="13"/>
      <c r="HW270" s="13"/>
      <c r="HX270" s="13"/>
      <c r="HY270" s="13"/>
      <c r="HZ270" s="13"/>
      <c r="IA270" s="13"/>
      <c r="IB270" s="13"/>
      <c r="IC270" s="13"/>
      <c r="ID270" s="13"/>
      <c r="IE270" s="13"/>
      <c r="IF270" s="13"/>
    </row>
    <row r="271" spans="1:240" s="14" customFormat="1" ht="23.25" customHeight="1" x14ac:dyDescent="0.3">
      <c r="A271" s="28" t="s">
        <v>190</v>
      </c>
      <c r="B271" s="31" t="s">
        <v>6</v>
      </c>
      <c r="C271" s="138">
        <f t="shared" ref="C271:D271" si="27">SUM(C273:C275)</f>
        <v>7063.277</v>
      </c>
      <c r="D271" s="138">
        <f t="shared" si="27"/>
        <v>6809.5229999999992</v>
      </c>
      <c r="E271" s="139">
        <f t="shared" si="21"/>
        <v>96.407418256426851</v>
      </c>
      <c r="F271" s="140">
        <f t="shared" si="22"/>
        <v>-253.75400000000081</v>
      </c>
      <c r="G271" s="49"/>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c r="DR271" s="13"/>
      <c r="DS271" s="13"/>
      <c r="DT271" s="13"/>
      <c r="DU271" s="13"/>
      <c r="DV271" s="13"/>
      <c r="DW271" s="13"/>
      <c r="DX271" s="13"/>
      <c r="DY271" s="13"/>
      <c r="DZ271" s="13"/>
      <c r="EA271" s="13"/>
      <c r="EB271" s="13"/>
      <c r="EC271" s="13"/>
      <c r="ED271" s="13"/>
      <c r="EE271" s="13"/>
      <c r="EF271" s="13"/>
      <c r="EG271" s="13"/>
      <c r="EH271" s="13"/>
      <c r="EI271" s="13"/>
      <c r="EJ271" s="13"/>
      <c r="EK271" s="13"/>
      <c r="EL271" s="13"/>
      <c r="EM271" s="13"/>
      <c r="EN271" s="13"/>
      <c r="EO271" s="13"/>
      <c r="EP271" s="13"/>
      <c r="EQ271" s="13"/>
      <c r="ER271" s="13"/>
      <c r="ES271" s="13"/>
      <c r="ET271" s="13"/>
      <c r="EU271" s="13"/>
      <c r="EV271" s="13"/>
      <c r="EW271" s="13"/>
      <c r="EX271" s="13"/>
      <c r="EY271" s="13"/>
      <c r="EZ271" s="13"/>
      <c r="FA271" s="13"/>
      <c r="FB271" s="13"/>
      <c r="FC271" s="13"/>
      <c r="FD271" s="13"/>
      <c r="FE271" s="13"/>
      <c r="FF271" s="13"/>
      <c r="FG271" s="13"/>
      <c r="FH271" s="13"/>
      <c r="FI271" s="13"/>
      <c r="FJ271" s="13"/>
      <c r="FK271" s="13"/>
      <c r="FL271" s="13"/>
      <c r="FM271" s="13"/>
      <c r="FN271" s="13"/>
      <c r="FO271" s="13"/>
      <c r="FP271" s="13"/>
      <c r="FQ271" s="13"/>
      <c r="FR271" s="13"/>
      <c r="FS271" s="13"/>
      <c r="FT271" s="13"/>
      <c r="FU271" s="13"/>
      <c r="FV271" s="13"/>
      <c r="FW271" s="13"/>
      <c r="FX271" s="13"/>
      <c r="FY271" s="13"/>
      <c r="FZ271" s="13"/>
      <c r="GA271" s="13"/>
      <c r="GB271" s="13"/>
      <c r="GC271" s="13"/>
      <c r="GD271" s="13"/>
      <c r="GE271" s="13"/>
      <c r="GF271" s="13"/>
      <c r="GG271" s="13"/>
      <c r="GH271" s="13"/>
      <c r="GI271" s="13"/>
      <c r="GJ271" s="13"/>
      <c r="GK271" s="13"/>
      <c r="GL271" s="13"/>
      <c r="GM271" s="13"/>
      <c r="GN271" s="13"/>
      <c r="GO271" s="13"/>
      <c r="GP271" s="13"/>
      <c r="GQ271" s="13"/>
      <c r="GR271" s="13"/>
      <c r="GS271" s="13"/>
      <c r="GT271" s="13"/>
      <c r="GU271" s="13"/>
      <c r="GV271" s="13"/>
      <c r="GW271" s="13"/>
      <c r="GX271" s="13"/>
      <c r="GY271" s="13"/>
      <c r="GZ271" s="13"/>
      <c r="HA271" s="13"/>
      <c r="HB271" s="13"/>
      <c r="HC271" s="13"/>
      <c r="HD271" s="13"/>
      <c r="HE271" s="13"/>
      <c r="HF271" s="13"/>
      <c r="HG271" s="13"/>
      <c r="HH271" s="13"/>
      <c r="HI271" s="13"/>
      <c r="HJ271" s="13"/>
      <c r="HK271" s="13"/>
      <c r="HL271" s="13"/>
      <c r="HM271" s="13"/>
      <c r="HN271" s="13"/>
      <c r="HO271" s="13"/>
      <c r="HP271" s="13"/>
      <c r="HQ271" s="13"/>
      <c r="HR271" s="13"/>
      <c r="HS271" s="13"/>
      <c r="HT271" s="13"/>
      <c r="HU271" s="13"/>
      <c r="HV271" s="13"/>
      <c r="HW271" s="13"/>
      <c r="HX271" s="13"/>
      <c r="HY271" s="13"/>
      <c r="HZ271" s="13"/>
      <c r="IA271" s="13"/>
      <c r="IB271" s="13"/>
      <c r="IC271" s="13"/>
      <c r="ID271" s="13"/>
      <c r="IE271" s="13"/>
      <c r="IF271" s="13"/>
    </row>
    <row r="272" spans="1:240" s="14" customFormat="1" ht="23.25" customHeight="1" x14ac:dyDescent="0.3">
      <c r="A272" s="148" t="s">
        <v>263</v>
      </c>
      <c r="B272" s="166" t="s">
        <v>264</v>
      </c>
      <c r="C272" s="17">
        <f t="shared" ref="C272:F272" si="28">SUM(C273)</f>
        <v>593.27700000000004</v>
      </c>
      <c r="D272" s="17">
        <f t="shared" si="28"/>
        <v>593.27700000000004</v>
      </c>
      <c r="E272" s="17">
        <f t="shared" si="28"/>
        <v>100</v>
      </c>
      <c r="F272" s="17">
        <f t="shared" si="28"/>
        <v>0</v>
      </c>
      <c r="G272" s="49"/>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3"/>
      <c r="DU272" s="13"/>
      <c r="DV272" s="13"/>
      <c r="DW272" s="13"/>
      <c r="DX272" s="13"/>
      <c r="DY272" s="13"/>
      <c r="DZ272" s="13"/>
      <c r="EA272" s="13"/>
      <c r="EB272" s="13"/>
      <c r="EC272" s="13"/>
      <c r="ED272" s="13"/>
      <c r="EE272" s="13"/>
      <c r="EF272" s="13"/>
      <c r="EG272" s="13"/>
      <c r="EH272" s="13"/>
      <c r="EI272" s="13"/>
      <c r="EJ272" s="13"/>
      <c r="EK272" s="13"/>
      <c r="EL272" s="13"/>
      <c r="EM272" s="13"/>
      <c r="EN272" s="13"/>
      <c r="EO272" s="13"/>
      <c r="EP272" s="13"/>
      <c r="EQ272" s="13"/>
      <c r="ER272" s="13"/>
      <c r="ES272" s="13"/>
      <c r="ET272" s="13"/>
      <c r="EU272" s="13"/>
      <c r="EV272" s="13"/>
      <c r="EW272" s="13"/>
      <c r="EX272" s="13"/>
      <c r="EY272" s="13"/>
      <c r="EZ272" s="13"/>
      <c r="FA272" s="13"/>
      <c r="FB272" s="13"/>
      <c r="FC272" s="13"/>
      <c r="FD272" s="13"/>
      <c r="FE272" s="13"/>
      <c r="FF272" s="13"/>
      <c r="FG272" s="13"/>
      <c r="FH272" s="13"/>
      <c r="FI272" s="13"/>
      <c r="FJ272" s="13"/>
      <c r="FK272" s="13"/>
      <c r="FL272" s="13"/>
      <c r="FM272" s="13"/>
      <c r="FN272" s="13"/>
      <c r="FO272" s="13"/>
      <c r="FP272" s="13"/>
      <c r="FQ272" s="13"/>
      <c r="FR272" s="13"/>
      <c r="FS272" s="13"/>
      <c r="FT272" s="13"/>
      <c r="FU272" s="13"/>
      <c r="FV272" s="13"/>
      <c r="FW272" s="13"/>
      <c r="FX272" s="13"/>
      <c r="FY272" s="13"/>
      <c r="FZ272" s="13"/>
      <c r="GA272" s="13"/>
      <c r="GB272" s="13"/>
      <c r="GC272" s="13"/>
      <c r="GD272" s="13"/>
      <c r="GE272" s="13"/>
      <c r="GF272" s="13"/>
      <c r="GG272" s="13"/>
      <c r="GH272" s="13"/>
      <c r="GI272" s="13"/>
      <c r="GJ272" s="13"/>
      <c r="GK272" s="13"/>
      <c r="GL272" s="13"/>
      <c r="GM272" s="13"/>
      <c r="GN272" s="13"/>
      <c r="GO272" s="13"/>
      <c r="GP272" s="13"/>
      <c r="GQ272" s="13"/>
      <c r="GR272" s="13"/>
      <c r="GS272" s="13"/>
      <c r="GT272" s="13"/>
      <c r="GU272" s="13"/>
      <c r="GV272" s="13"/>
      <c r="GW272" s="13"/>
      <c r="GX272" s="13"/>
      <c r="GY272" s="13"/>
      <c r="GZ272" s="13"/>
      <c r="HA272" s="13"/>
      <c r="HB272" s="13"/>
      <c r="HC272" s="13"/>
      <c r="HD272" s="13"/>
      <c r="HE272" s="13"/>
      <c r="HF272" s="13"/>
      <c r="HG272" s="13"/>
      <c r="HH272" s="13"/>
      <c r="HI272" s="13"/>
      <c r="HJ272" s="13"/>
      <c r="HK272" s="13"/>
      <c r="HL272" s="13"/>
      <c r="HM272" s="13"/>
      <c r="HN272" s="13"/>
      <c r="HO272" s="13"/>
      <c r="HP272" s="13"/>
      <c r="HQ272" s="13"/>
      <c r="HR272" s="13"/>
      <c r="HS272" s="13"/>
      <c r="HT272" s="13"/>
      <c r="HU272" s="13"/>
      <c r="HV272" s="13"/>
      <c r="HW272" s="13"/>
      <c r="HX272" s="13"/>
      <c r="HY272" s="13"/>
      <c r="HZ272" s="13"/>
      <c r="IA272" s="13"/>
      <c r="IB272" s="13"/>
      <c r="IC272" s="13"/>
      <c r="ID272" s="13"/>
      <c r="IE272" s="13"/>
      <c r="IF272" s="13"/>
    </row>
    <row r="273" spans="1:240" s="14" customFormat="1" ht="24" customHeight="1" x14ac:dyDescent="0.3">
      <c r="A273" s="115" t="s">
        <v>187</v>
      </c>
      <c r="B273" s="19" t="s">
        <v>188</v>
      </c>
      <c r="C273" s="60">
        <v>593.27700000000004</v>
      </c>
      <c r="D273" s="60">
        <v>593.27700000000004</v>
      </c>
      <c r="E273" s="78">
        <f t="shared" si="21"/>
        <v>100</v>
      </c>
      <c r="F273" s="86">
        <f t="shared" si="22"/>
        <v>0</v>
      </c>
      <c r="G273" s="49"/>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c r="DR273" s="13"/>
      <c r="DS273" s="13"/>
      <c r="DT273" s="13"/>
      <c r="DU273" s="13"/>
      <c r="DV273" s="13"/>
      <c r="DW273" s="13"/>
      <c r="DX273" s="13"/>
      <c r="DY273" s="13"/>
      <c r="DZ273" s="13"/>
      <c r="EA273" s="13"/>
      <c r="EB273" s="13"/>
      <c r="EC273" s="13"/>
      <c r="ED273" s="13"/>
      <c r="EE273" s="13"/>
      <c r="EF273" s="13"/>
      <c r="EG273" s="13"/>
      <c r="EH273" s="13"/>
      <c r="EI273" s="13"/>
      <c r="EJ273" s="13"/>
      <c r="EK273" s="13"/>
      <c r="EL273" s="13"/>
      <c r="EM273" s="13"/>
      <c r="EN273" s="13"/>
      <c r="EO273" s="13"/>
      <c r="EP273" s="13"/>
      <c r="EQ273" s="13"/>
      <c r="ER273" s="13"/>
      <c r="ES273" s="13"/>
      <c r="ET273" s="13"/>
      <c r="EU273" s="13"/>
      <c r="EV273" s="13"/>
      <c r="EW273" s="13"/>
      <c r="EX273" s="13"/>
      <c r="EY273" s="13"/>
      <c r="EZ273" s="13"/>
      <c r="FA273" s="13"/>
      <c r="FB273" s="13"/>
      <c r="FC273" s="13"/>
      <c r="FD273" s="13"/>
      <c r="FE273" s="13"/>
      <c r="FF273" s="13"/>
      <c r="FG273" s="13"/>
      <c r="FH273" s="13"/>
      <c r="FI273" s="13"/>
      <c r="FJ273" s="13"/>
      <c r="FK273" s="13"/>
      <c r="FL273" s="13"/>
      <c r="FM273" s="13"/>
      <c r="FN273" s="13"/>
      <c r="FO273" s="13"/>
      <c r="FP273" s="13"/>
      <c r="FQ273" s="13"/>
      <c r="FR273" s="13"/>
      <c r="FS273" s="13"/>
      <c r="FT273" s="13"/>
      <c r="FU273" s="13"/>
      <c r="FV273" s="13"/>
      <c r="FW273" s="13"/>
      <c r="FX273" s="13"/>
      <c r="FY273" s="13"/>
      <c r="FZ273" s="13"/>
      <c r="GA273" s="13"/>
      <c r="GB273" s="13"/>
      <c r="GC273" s="13"/>
      <c r="GD273" s="13"/>
      <c r="GE273" s="13"/>
      <c r="GF273" s="13"/>
      <c r="GG273" s="13"/>
      <c r="GH273" s="13"/>
      <c r="GI273" s="13"/>
      <c r="GJ273" s="13"/>
      <c r="GK273" s="13"/>
      <c r="GL273" s="13"/>
      <c r="GM273" s="13"/>
      <c r="GN273" s="13"/>
      <c r="GO273" s="13"/>
      <c r="GP273" s="13"/>
      <c r="GQ273" s="13"/>
      <c r="GR273" s="13"/>
      <c r="GS273" s="13"/>
      <c r="GT273" s="13"/>
      <c r="GU273" s="13"/>
      <c r="GV273" s="13"/>
      <c r="GW273" s="13"/>
      <c r="GX273" s="13"/>
      <c r="GY273" s="13"/>
      <c r="GZ273" s="13"/>
      <c r="HA273" s="13"/>
      <c r="HB273" s="13"/>
      <c r="HC273" s="13"/>
      <c r="HD273" s="13"/>
      <c r="HE273" s="13"/>
      <c r="HF273" s="13"/>
      <c r="HG273" s="13"/>
      <c r="HH273" s="13"/>
      <c r="HI273" s="13"/>
      <c r="HJ273" s="13"/>
      <c r="HK273" s="13"/>
      <c r="HL273" s="13"/>
      <c r="HM273" s="13"/>
      <c r="HN273" s="13"/>
      <c r="HO273" s="13"/>
      <c r="HP273" s="13"/>
      <c r="HQ273" s="13"/>
      <c r="HR273" s="13"/>
      <c r="HS273" s="13"/>
      <c r="HT273" s="13"/>
      <c r="HU273" s="13"/>
      <c r="HV273" s="13"/>
      <c r="HW273" s="13"/>
      <c r="HX273" s="13"/>
      <c r="HY273" s="13"/>
      <c r="HZ273" s="13"/>
      <c r="IA273" s="13"/>
      <c r="IB273" s="13"/>
      <c r="IC273" s="13"/>
      <c r="ID273" s="13"/>
      <c r="IE273" s="13"/>
      <c r="IF273" s="13"/>
    </row>
    <row r="274" spans="1:240" s="14" customFormat="1" ht="25.5" customHeight="1" x14ac:dyDescent="0.3">
      <c r="A274" s="148" t="s">
        <v>189</v>
      </c>
      <c r="B274" s="144" t="s">
        <v>7</v>
      </c>
      <c r="C274" s="17">
        <v>6120</v>
      </c>
      <c r="D274" s="17">
        <v>5906.4709999999995</v>
      </c>
      <c r="E274" s="23">
        <f t="shared" si="21"/>
        <v>96.510964052287576</v>
      </c>
      <c r="F274" s="81">
        <f t="shared" si="22"/>
        <v>-213.52900000000045</v>
      </c>
      <c r="G274" s="49"/>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c r="DR274" s="13"/>
      <c r="DS274" s="13"/>
      <c r="DT274" s="13"/>
      <c r="DU274" s="13"/>
      <c r="DV274" s="13"/>
      <c r="DW274" s="13"/>
      <c r="DX274" s="13"/>
      <c r="DY274" s="13"/>
      <c r="DZ274" s="13"/>
      <c r="EA274" s="13"/>
      <c r="EB274" s="13"/>
      <c r="EC274" s="13"/>
      <c r="ED274" s="13"/>
      <c r="EE274" s="13"/>
      <c r="EF274" s="13"/>
      <c r="EG274" s="13"/>
      <c r="EH274" s="13"/>
      <c r="EI274" s="13"/>
      <c r="EJ274" s="13"/>
      <c r="EK274" s="13"/>
      <c r="EL274" s="13"/>
      <c r="EM274" s="13"/>
      <c r="EN274" s="13"/>
      <c r="EO274" s="13"/>
      <c r="EP274" s="13"/>
      <c r="EQ274" s="13"/>
      <c r="ER274" s="13"/>
      <c r="ES274" s="13"/>
      <c r="ET274" s="13"/>
      <c r="EU274" s="13"/>
      <c r="EV274" s="13"/>
      <c r="EW274" s="13"/>
      <c r="EX274" s="13"/>
      <c r="EY274" s="13"/>
      <c r="EZ274" s="13"/>
      <c r="FA274" s="13"/>
      <c r="FB274" s="13"/>
      <c r="FC274" s="13"/>
      <c r="FD274" s="13"/>
      <c r="FE274" s="13"/>
      <c r="FF274" s="13"/>
      <c r="FG274" s="13"/>
      <c r="FH274" s="13"/>
      <c r="FI274" s="13"/>
      <c r="FJ274" s="13"/>
      <c r="FK274" s="13"/>
      <c r="FL274" s="13"/>
      <c r="FM274" s="13"/>
      <c r="FN274" s="13"/>
      <c r="FO274" s="13"/>
      <c r="FP274" s="13"/>
      <c r="FQ274" s="13"/>
      <c r="FR274" s="13"/>
      <c r="FS274" s="13"/>
      <c r="FT274" s="13"/>
      <c r="FU274" s="13"/>
      <c r="FV274" s="13"/>
      <c r="FW274" s="13"/>
      <c r="FX274" s="13"/>
      <c r="FY274" s="13"/>
      <c r="FZ274" s="13"/>
      <c r="GA274" s="13"/>
      <c r="GB274" s="13"/>
      <c r="GC274" s="13"/>
      <c r="GD274" s="13"/>
      <c r="GE274" s="13"/>
      <c r="GF274" s="13"/>
      <c r="GG274" s="13"/>
      <c r="GH274" s="13"/>
      <c r="GI274" s="13"/>
      <c r="GJ274" s="13"/>
      <c r="GK274" s="13"/>
      <c r="GL274" s="13"/>
      <c r="GM274" s="13"/>
      <c r="GN274" s="13"/>
      <c r="GO274" s="13"/>
      <c r="GP274" s="13"/>
      <c r="GQ274" s="13"/>
      <c r="GR274" s="13"/>
      <c r="GS274" s="13"/>
      <c r="GT274" s="13"/>
      <c r="GU274" s="13"/>
      <c r="GV274" s="13"/>
      <c r="GW274" s="13"/>
      <c r="GX274" s="13"/>
      <c r="GY274" s="13"/>
      <c r="GZ274" s="13"/>
      <c r="HA274" s="13"/>
      <c r="HB274" s="13"/>
      <c r="HC274" s="13"/>
      <c r="HD274" s="13"/>
      <c r="HE274" s="13"/>
      <c r="HF274" s="13"/>
      <c r="HG274" s="13"/>
      <c r="HH274" s="13"/>
      <c r="HI274" s="13"/>
      <c r="HJ274" s="13"/>
      <c r="HK274" s="13"/>
      <c r="HL274" s="13"/>
      <c r="HM274" s="13"/>
      <c r="HN274" s="13"/>
      <c r="HO274" s="13"/>
      <c r="HP274" s="13"/>
      <c r="HQ274" s="13"/>
      <c r="HR274" s="13"/>
      <c r="HS274" s="13"/>
      <c r="HT274" s="13"/>
      <c r="HU274" s="13"/>
      <c r="HV274" s="13"/>
      <c r="HW274" s="13"/>
      <c r="HX274" s="13"/>
      <c r="HY274" s="13"/>
      <c r="HZ274" s="13"/>
      <c r="IA274" s="13"/>
      <c r="IB274" s="13"/>
      <c r="IC274" s="13"/>
      <c r="ID274" s="13"/>
      <c r="IE274" s="13"/>
      <c r="IF274" s="13"/>
    </row>
    <row r="275" spans="1:240" s="14" customFormat="1" ht="57" customHeight="1" x14ac:dyDescent="0.3">
      <c r="A275" s="148" t="s">
        <v>235</v>
      </c>
      <c r="B275" s="185" t="s">
        <v>236</v>
      </c>
      <c r="C275" s="17">
        <v>350</v>
      </c>
      <c r="D275" s="17">
        <v>309.77499999999998</v>
      </c>
      <c r="E275" s="23">
        <f t="shared" si="21"/>
        <v>88.507142857142853</v>
      </c>
      <c r="F275" s="81">
        <f t="shared" si="22"/>
        <v>-40.225000000000023</v>
      </c>
      <c r="G275" s="49"/>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c r="DR275" s="13"/>
      <c r="DS275" s="13"/>
      <c r="DT275" s="13"/>
      <c r="DU275" s="13"/>
      <c r="DV275" s="13"/>
      <c r="DW275" s="13"/>
      <c r="DX275" s="13"/>
      <c r="DY275" s="13"/>
      <c r="DZ275" s="13"/>
      <c r="EA275" s="13"/>
      <c r="EB275" s="13"/>
      <c r="EC275" s="13"/>
      <c r="ED275" s="13"/>
      <c r="EE275" s="13"/>
      <c r="EF275" s="13"/>
      <c r="EG275" s="13"/>
      <c r="EH275" s="13"/>
      <c r="EI275" s="13"/>
      <c r="EJ275" s="13"/>
      <c r="EK275" s="13"/>
      <c r="EL275" s="13"/>
      <c r="EM275" s="13"/>
      <c r="EN275" s="13"/>
      <c r="EO275" s="13"/>
      <c r="EP275" s="13"/>
      <c r="EQ275" s="13"/>
      <c r="ER275" s="13"/>
      <c r="ES275" s="13"/>
      <c r="ET275" s="13"/>
      <c r="EU275" s="13"/>
      <c r="EV275" s="13"/>
      <c r="EW275" s="13"/>
      <c r="EX275" s="13"/>
      <c r="EY275" s="13"/>
      <c r="EZ275" s="13"/>
      <c r="FA275" s="13"/>
      <c r="FB275" s="13"/>
      <c r="FC275" s="13"/>
      <c r="FD275" s="13"/>
      <c r="FE275" s="13"/>
      <c r="FF275" s="13"/>
      <c r="FG275" s="13"/>
      <c r="FH275" s="13"/>
      <c r="FI275" s="13"/>
      <c r="FJ275" s="13"/>
      <c r="FK275" s="13"/>
      <c r="FL275" s="13"/>
      <c r="FM275" s="13"/>
      <c r="FN275" s="13"/>
      <c r="FO275" s="13"/>
      <c r="FP275" s="13"/>
      <c r="FQ275" s="13"/>
      <c r="FR275" s="13"/>
      <c r="FS275" s="13"/>
      <c r="FT275" s="13"/>
      <c r="FU275" s="13"/>
      <c r="FV275" s="13"/>
      <c r="FW275" s="13"/>
      <c r="FX275" s="13"/>
      <c r="FY275" s="13"/>
      <c r="FZ275" s="13"/>
      <c r="GA275" s="13"/>
      <c r="GB275" s="13"/>
      <c r="GC275" s="13"/>
      <c r="GD275" s="13"/>
      <c r="GE275" s="13"/>
      <c r="GF275" s="13"/>
      <c r="GG275" s="13"/>
      <c r="GH275" s="13"/>
      <c r="GI275" s="13"/>
      <c r="GJ275" s="13"/>
      <c r="GK275" s="13"/>
      <c r="GL275" s="13"/>
      <c r="GM275" s="13"/>
      <c r="GN275" s="13"/>
      <c r="GO275" s="13"/>
      <c r="GP275" s="13"/>
      <c r="GQ275" s="13"/>
      <c r="GR275" s="13"/>
      <c r="GS275" s="13"/>
      <c r="GT275" s="13"/>
      <c r="GU275" s="13"/>
      <c r="GV275" s="13"/>
      <c r="GW275" s="13"/>
      <c r="GX275" s="13"/>
      <c r="GY275" s="13"/>
      <c r="GZ275" s="13"/>
      <c r="HA275" s="13"/>
      <c r="HB275" s="13"/>
      <c r="HC275" s="13"/>
      <c r="HD275" s="13"/>
      <c r="HE275" s="13"/>
      <c r="HF275" s="13"/>
      <c r="HG275" s="13"/>
      <c r="HH275" s="13"/>
      <c r="HI275" s="13"/>
      <c r="HJ275" s="13"/>
      <c r="HK275" s="13"/>
      <c r="HL275" s="13"/>
      <c r="HM275" s="13"/>
      <c r="HN275" s="13"/>
      <c r="HO275" s="13"/>
      <c r="HP275" s="13"/>
      <c r="HQ275" s="13"/>
      <c r="HR275" s="13"/>
      <c r="HS275" s="13"/>
      <c r="HT275" s="13"/>
      <c r="HU275" s="13"/>
      <c r="HV275" s="13"/>
      <c r="HW275" s="13"/>
      <c r="HX275" s="13"/>
      <c r="HY275" s="13"/>
      <c r="HZ275" s="13"/>
      <c r="IA275" s="13"/>
      <c r="IB275" s="13"/>
      <c r="IC275" s="13"/>
      <c r="ID275" s="13"/>
      <c r="IE275" s="13"/>
      <c r="IF275" s="13"/>
    </row>
    <row r="276" spans="1:240" s="27" customFormat="1" ht="48" customHeight="1" x14ac:dyDescent="0.3">
      <c r="A276" s="28" t="s">
        <v>192</v>
      </c>
      <c r="B276" s="31" t="s">
        <v>50</v>
      </c>
      <c r="C276" s="138">
        <f>SUM(C277:C279)</f>
        <v>1832.8</v>
      </c>
      <c r="D276" s="138">
        <f>SUM(D277:D279)</f>
        <v>1539.258</v>
      </c>
      <c r="E276" s="139">
        <f t="shared" si="21"/>
        <v>83.983958969882153</v>
      </c>
      <c r="F276" s="140">
        <f t="shared" si="22"/>
        <v>-293.54199999999992</v>
      </c>
      <c r="G276" s="51"/>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c r="CI276" s="26"/>
      <c r="CJ276" s="26"/>
      <c r="CK276" s="26"/>
      <c r="CL276" s="26"/>
      <c r="CM276" s="26"/>
      <c r="CN276" s="26"/>
      <c r="CO276" s="26"/>
      <c r="CP276" s="26"/>
      <c r="CQ276" s="26"/>
      <c r="CR276" s="26"/>
      <c r="CS276" s="26"/>
      <c r="CT276" s="26"/>
      <c r="CU276" s="26"/>
      <c r="CV276" s="26"/>
      <c r="CW276" s="26"/>
      <c r="CX276" s="26"/>
      <c r="CY276" s="26"/>
      <c r="CZ276" s="26"/>
      <c r="DA276" s="26"/>
      <c r="DB276" s="26"/>
      <c r="DC276" s="26"/>
      <c r="DD276" s="26"/>
      <c r="DE276" s="26"/>
      <c r="DF276" s="26"/>
      <c r="DG276" s="26"/>
      <c r="DH276" s="26"/>
      <c r="DI276" s="26"/>
      <c r="DJ276" s="26"/>
      <c r="DK276" s="26"/>
      <c r="DL276" s="26"/>
      <c r="DM276" s="26"/>
      <c r="DN276" s="26"/>
      <c r="DO276" s="26"/>
      <c r="DP276" s="26"/>
      <c r="DQ276" s="26"/>
      <c r="DR276" s="26"/>
      <c r="DS276" s="26"/>
      <c r="DT276" s="26"/>
      <c r="DU276" s="26"/>
      <c r="DV276" s="26"/>
      <c r="DW276" s="26"/>
      <c r="DX276" s="26"/>
      <c r="DY276" s="26"/>
      <c r="DZ276" s="26"/>
      <c r="EA276" s="26"/>
      <c r="EB276" s="26"/>
      <c r="EC276" s="26"/>
      <c r="ED276" s="26"/>
      <c r="EE276" s="26"/>
      <c r="EF276" s="26"/>
      <c r="EG276" s="26"/>
      <c r="EH276" s="26"/>
      <c r="EI276" s="26"/>
      <c r="EJ276" s="26"/>
      <c r="EK276" s="26"/>
      <c r="EL276" s="26"/>
      <c r="EM276" s="26"/>
      <c r="EN276" s="26"/>
      <c r="EO276" s="26"/>
      <c r="EP276" s="26"/>
      <c r="EQ276" s="26"/>
      <c r="ER276" s="26"/>
      <c r="ES276" s="26"/>
      <c r="ET276" s="26"/>
      <c r="EU276" s="26"/>
      <c r="EV276" s="26"/>
      <c r="EW276" s="26"/>
      <c r="EX276" s="26"/>
      <c r="EY276" s="26"/>
      <c r="EZ276" s="26"/>
      <c r="FA276" s="26"/>
      <c r="FB276" s="26"/>
      <c r="FC276" s="26"/>
      <c r="FD276" s="26"/>
      <c r="FE276" s="26"/>
      <c r="FF276" s="26"/>
      <c r="FG276" s="26"/>
      <c r="FH276" s="26"/>
      <c r="FI276" s="26"/>
      <c r="FJ276" s="26"/>
      <c r="FK276" s="26"/>
      <c r="FL276" s="26"/>
      <c r="FM276" s="26"/>
      <c r="FN276" s="26"/>
      <c r="FO276" s="26"/>
      <c r="FP276" s="26"/>
      <c r="FQ276" s="26"/>
      <c r="FR276" s="26"/>
      <c r="FS276" s="26"/>
      <c r="FT276" s="26"/>
      <c r="FU276" s="26"/>
      <c r="FV276" s="26"/>
      <c r="FW276" s="26"/>
      <c r="FX276" s="26"/>
      <c r="FY276" s="26"/>
      <c r="FZ276" s="26"/>
      <c r="GA276" s="26"/>
      <c r="GB276" s="26"/>
      <c r="GC276" s="26"/>
      <c r="GD276" s="26"/>
      <c r="GE276" s="26"/>
      <c r="GF276" s="26"/>
      <c r="GG276" s="26"/>
      <c r="GH276" s="26"/>
      <c r="GI276" s="26"/>
      <c r="GJ276" s="26"/>
      <c r="GK276" s="26"/>
      <c r="GL276" s="26"/>
      <c r="GM276" s="26"/>
      <c r="GN276" s="26"/>
      <c r="GO276" s="26"/>
      <c r="GP276" s="26"/>
      <c r="GQ276" s="26"/>
      <c r="GR276" s="26"/>
      <c r="GS276" s="26"/>
      <c r="GT276" s="26"/>
      <c r="GU276" s="26"/>
      <c r="GV276" s="26"/>
      <c r="GW276" s="26"/>
      <c r="GX276" s="26"/>
      <c r="GY276" s="26"/>
      <c r="GZ276" s="26"/>
      <c r="HA276" s="26"/>
      <c r="HB276" s="26"/>
      <c r="HC276" s="26"/>
      <c r="HD276" s="26"/>
      <c r="HE276" s="26"/>
      <c r="HF276" s="26"/>
      <c r="HG276" s="26"/>
      <c r="HH276" s="26"/>
      <c r="HI276" s="26"/>
      <c r="HJ276" s="26"/>
      <c r="HK276" s="26"/>
      <c r="HL276" s="26"/>
      <c r="HM276" s="26"/>
      <c r="HN276" s="26"/>
      <c r="HO276" s="26"/>
      <c r="HP276" s="26"/>
      <c r="HQ276" s="26"/>
      <c r="HR276" s="26"/>
      <c r="HS276" s="26"/>
      <c r="HT276" s="26"/>
      <c r="HU276" s="26"/>
      <c r="HV276" s="26"/>
      <c r="HW276" s="26"/>
      <c r="HX276" s="26"/>
      <c r="HY276" s="26"/>
      <c r="HZ276" s="26"/>
      <c r="IA276" s="26"/>
      <c r="IB276" s="26"/>
      <c r="IC276" s="26"/>
      <c r="ID276" s="26"/>
      <c r="IE276" s="26"/>
      <c r="IF276" s="26"/>
    </row>
    <row r="277" spans="1:240" s="14" customFormat="1" ht="47.25" hidden="1" customHeight="1" x14ac:dyDescent="0.3">
      <c r="A277" s="18" t="s">
        <v>53</v>
      </c>
      <c r="B277" s="19" t="s">
        <v>51</v>
      </c>
      <c r="C277" s="17"/>
      <c r="D277" s="17"/>
      <c r="E277" s="23" t="e">
        <f t="shared" si="21"/>
        <v>#DIV/0!</v>
      </c>
      <c r="F277" s="81">
        <f t="shared" si="22"/>
        <v>0</v>
      </c>
      <c r="G277" s="49"/>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c r="DR277" s="13"/>
      <c r="DS277" s="13"/>
      <c r="DT277" s="13"/>
      <c r="DU277" s="13"/>
      <c r="DV277" s="13"/>
      <c r="DW277" s="13"/>
      <c r="DX277" s="13"/>
      <c r="DY277" s="13"/>
      <c r="DZ277" s="13"/>
      <c r="EA277" s="13"/>
      <c r="EB277" s="13"/>
      <c r="EC277" s="13"/>
      <c r="ED277" s="13"/>
      <c r="EE277" s="13"/>
      <c r="EF277" s="13"/>
      <c r="EG277" s="13"/>
      <c r="EH277" s="13"/>
      <c r="EI277" s="13"/>
      <c r="EJ277" s="13"/>
      <c r="EK277" s="13"/>
      <c r="EL277" s="13"/>
      <c r="EM277" s="13"/>
      <c r="EN277" s="13"/>
      <c r="EO277" s="13"/>
      <c r="EP277" s="13"/>
      <c r="EQ277" s="13"/>
      <c r="ER277" s="13"/>
      <c r="ES277" s="13"/>
      <c r="ET277" s="13"/>
      <c r="EU277" s="13"/>
      <c r="EV277" s="13"/>
      <c r="EW277" s="13"/>
      <c r="EX277" s="13"/>
      <c r="EY277" s="13"/>
      <c r="EZ277" s="13"/>
      <c r="FA277" s="13"/>
      <c r="FB277" s="13"/>
      <c r="FC277" s="13"/>
      <c r="FD277" s="13"/>
      <c r="FE277" s="13"/>
      <c r="FF277" s="13"/>
      <c r="FG277" s="13"/>
      <c r="FH277" s="13"/>
      <c r="FI277" s="13"/>
      <c r="FJ277" s="13"/>
      <c r="FK277" s="13"/>
      <c r="FL277" s="13"/>
      <c r="FM277" s="13"/>
      <c r="FN277" s="13"/>
      <c r="FO277" s="13"/>
      <c r="FP277" s="13"/>
      <c r="FQ277" s="13"/>
      <c r="FR277" s="13"/>
      <c r="FS277" s="13"/>
      <c r="FT277" s="13"/>
      <c r="FU277" s="13"/>
      <c r="FV277" s="13"/>
      <c r="FW277" s="13"/>
      <c r="FX277" s="13"/>
      <c r="FY277" s="13"/>
      <c r="FZ277" s="13"/>
      <c r="GA277" s="13"/>
      <c r="GB277" s="13"/>
      <c r="GC277" s="13"/>
      <c r="GD277" s="13"/>
      <c r="GE277" s="13"/>
      <c r="GF277" s="13"/>
      <c r="GG277" s="13"/>
      <c r="GH277" s="13"/>
      <c r="GI277" s="13"/>
      <c r="GJ277" s="13"/>
      <c r="GK277" s="13"/>
      <c r="GL277" s="13"/>
      <c r="GM277" s="13"/>
      <c r="GN277" s="13"/>
      <c r="GO277" s="13"/>
      <c r="GP277" s="13"/>
      <c r="GQ277" s="13"/>
      <c r="GR277" s="13"/>
      <c r="GS277" s="13"/>
      <c r="GT277" s="13"/>
      <c r="GU277" s="13"/>
      <c r="GV277" s="13"/>
      <c r="GW277" s="13"/>
      <c r="GX277" s="13"/>
      <c r="GY277" s="13"/>
      <c r="GZ277" s="13"/>
      <c r="HA277" s="13"/>
      <c r="HB277" s="13"/>
      <c r="HC277" s="13"/>
      <c r="HD277" s="13"/>
      <c r="HE277" s="13"/>
      <c r="HF277" s="13"/>
      <c r="HG277" s="13"/>
      <c r="HH277" s="13"/>
      <c r="HI277" s="13"/>
      <c r="HJ277" s="13"/>
      <c r="HK277" s="13"/>
      <c r="HL277" s="13"/>
      <c r="HM277" s="13"/>
      <c r="HN277" s="13"/>
      <c r="HO277" s="13"/>
      <c r="HP277" s="13"/>
      <c r="HQ277" s="13"/>
      <c r="HR277" s="13"/>
      <c r="HS277" s="13"/>
      <c r="HT277" s="13"/>
      <c r="HU277" s="13"/>
      <c r="HV277" s="13"/>
      <c r="HW277" s="13"/>
      <c r="HX277" s="13"/>
      <c r="HY277" s="13"/>
      <c r="HZ277" s="13"/>
      <c r="IA277" s="13"/>
      <c r="IB277" s="13"/>
      <c r="IC277" s="13"/>
      <c r="ID277" s="13"/>
      <c r="IE277" s="13"/>
      <c r="IF277" s="13"/>
    </row>
    <row r="278" spans="1:240" s="14" customFormat="1" ht="56.25" hidden="1" customHeight="1" x14ac:dyDescent="0.3">
      <c r="A278" s="18" t="s">
        <v>54</v>
      </c>
      <c r="B278" s="19" t="s">
        <v>52</v>
      </c>
      <c r="C278" s="17"/>
      <c r="D278" s="17"/>
      <c r="E278" s="23" t="e">
        <f t="shared" si="21"/>
        <v>#DIV/0!</v>
      </c>
      <c r="F278" s="81">
        <f t="shared" si="22"/>
        <v>0</v>
      </c>
      <c r="G278" s="49"/>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c r="DR278" s="13"/>
      <c r="DS278" s="13"/>
      <c r="DT278" s="13"/>
      <c r="DU278" s="13"/>
      <c r="DV278" s="13"/>
      <c r="DW278" s="13"/>
      <c r="DX278" s="13"/>
      <c r="DY278" s="13"/>
      <c r="DZ278" s="13"/>
      <c r="EA278" s="13"/>
      <c r="EB278" s="13"/>
      <c r="EC278" s="13"/>
      <c r="ED278" s="13"/>
      <c r="EE278" s="13"/>
      <c r="EF278" s="13"/>
      <c r="EG278" s="13"/>
      <c r="EH278" s="13"/>
      <c r="EI278" s="13"/>
      <c r="EJ278" s="13"/>
      <c r="EK278" s="13"/>
      <c r="EL278" s="13"/>
      <c r="EM278" s="13"/>
      <c r="EN278" s="13"/>
      <c r="EO278" s="13"/>
      <c r="EP278" s="13"/>
      <c r="EQ278" s="13"/>
      <c r="ER278" s="13"/>
      <c r="ES278" s="13"/>
      <c r="ET278" s="13"/>
      <c r="EU278" s="13"/>
      <c r="EV278" s="13"/>
      <c r="EW278" s="13"/>
      <c r="EX278" s="13"/>
      <c r="EY278" s="13"/>
      <c r="EZ278" s="13"/>
      <c r="FA278" s="13"/>
      <c r="FB278" s="13"/>
      <c r="FC278" s="13"/>
      <c r="FD278" s="13"/>
      <c r="FE278" s="13"/>
      <c r="FF278" s="13"/>
      <c r="FG278" s="13"/>
      <c r="FH278" s="13"/>
      <c r="FI278" s="13"/>
      <c r="FJ278" s="13"/>
      <c r="FK278" s="13"/>
      <c r="FL278" s="13"/>
      <c r="FM278" s="13"/>
      <c r="FN278" s="13"/>
      <c r="FO278" s="13"/>
      <c r="FP278" s="13"/>
      <c r="FQ278" s="13"/>
      <c r="FR278" s="13"/>
      <c r="FS278" s="13"/>
      <c r="FT278" s="13"/>
      <c r="FU278" s="13"/>
      <c r="FV278" s="13"/>
      <c r="FW278" s="13"/>
      <c r="FX278" s="13"/>
      <c r="FY278" s="13"/>
      <c r="FZ278" s="13"/>
      <c r="GA278" s="13"/>
      <c r="GB278" s="13"/>
      <c r="GC278" s="13"/>
      <c r="GD278" s="13"/>
      <c r="GE278" s="13"/>
      <c r="GF278" s="13"/>
      <c r="GG278" s="13"/>
      <c r="GH278" s="13"/>
      <c r="GI278" s="13"/>
      <c r="GJ278" s="13"/>
      <c r="GK278" s="13"/>
      <c r="GL278" s="13"/>
      <c r="GM278" s="13"/>
      <c r="GN278" s="13"/>
      <c r="GO278" s="13"/>
      <c r="GP278" s="13"/>
      <c r="GQ278" s="13"/>
      <c r="GR278" s="13"/>
      <c r="GS278" s="13"/>
      <c r="GT278" s="13"/>
      <c r="GU278" s="13"/>
      <c r="GV278" s="13"/>
      <c r="GW278" s="13"/>
      <c r="GX278" s="13"/>
      <c r="GY278" s="13"/>
      <c r="GZ278" s="13"/>
      <c r="HA278" s="13"/>
      <c r="HB278" s="13"/>
      <c r="HC278" s="13"/>
      <c r="HD278" s="13"/>
      <c r="HE278" s="13"/>
      <c r="HF278" s="13"/>
      <c r="HG278" s="13"/>
      <c r="HH278" s="13"/>
      <c r="HI278" s="13"/>
      <c r="HJ278" s="13"/>
      <c r="HK278" s="13"/>
      <c r="HL278" s="13"/>
      <c r="HM278" s="13"/>
      <c r="HN278" s="13"/>
      <c r="HO278" s="13"/>
      <c r="HP278" s="13"/>
      <c r="HQ278" s="13"/>
      <c r="HR278" s="13"/>
      <c r="HS278" s="13"/>
      <c r="HT278" s="13"/>
      <c r="HU278" s="13"/>
      <c r="HV278" s="13"/>
      <c r="HW278" s="13"/>
      <c r="HX278" s="13"/>
      <c r="HY278" s="13"/>
      <c r="HZ278" s="13"/>
      <c r="IA278" s="13"/>
      <c r="IB278" s="13"/>
      <c r="IC278" s="13"/>
      <c r="ID278" s="13"/>
      <c r="IE278" s="13"/>
      <c r="IF278" s="13"/>
    </row>
    <row r="279" spans="1:240" s="14" customFormat="1" ht="21.75" customHeight="1" x14ac:dyDescent="0.3">
      <c r="A279" s="18" t="s">
        <v>191</v>
      </c>
      <c r="B279" s="19" t="s">
        <v>193</v>
      </c>
      <c r="C279" s="60">
        <v>1832.8</v>
      </c>
      <c r="D279" s="60">
        <v>1539.258</v>
      </c>
      <c r="E279" s="78">
        <f t="shared" si="21"/>
        <v>83.983958969882153</v>
      </c>
      <c r="F279" s="86">
        <f t="shared" si="22"/>
        <v>-293.54199999999992</v>
      </c>
      <c r="G279" s="49"/>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c r="EI279" s="13"/>
      <c r="EJ279" s="13"/>
      <c r="EK279" s="13"/>
      <c r="EL279" s="13"/>
      <c r="EM279" s="13"/>
      <c r="EN279" s="13"/>
      <c r="EO279" s="13"/>
      <c r="EP279" s="13"/>
      <c r="EQ279" s="13"/>
      <c r="ER279" s="13"/>
      <c r="ES279" s="13"/>
      <c r="ET279" s="13"/>
      <c r="EU279" s="13"/>
      <c r="EV279" s="13"/>
      <c r="EW279" s="13"/>
      <c r="EX279" s="13"/>
      <c r="EY279" s="13"/>
      <c r="EZ279" s="13"/>
      <c r="FA279" s="13"/>
      <c r="FB279" s="13"/>
      <c r="FC279" s="13"/>
      <c r="FD279" s="13"/>
      <c r="FE279" s="13"/>
      <c r="FF279" s="13"/>
      <c r="FG279" s="13"/>
      <c r="FH279" s="13"/>
      <c r="FI279" s="13"/>
      <c r="FJ279" s="13"/>
      <c r="FK279" s="13"/>
      <c r="FL279" s="13"/>
      <c r="FM279" s="13"/>
      <c r="FN279" s="13"/>
      <c r="FO279" s="13"/>
      <c r="FP279" s="13"/>
      <c r="FQ279" s="13"/>
      <c r="FR279" s="13"/>
      <c r="FS279" s="13"/>
      <c r="FT279" s="13"/>
      <c r="FU279" s="13"/>
      <c r="FV279" s="13"/>
      <c r="FW279" s="13"/>
      <c r="FX279" s="13"/>
      <c r="FY279" s="13"/>
      <c r="FZ279" s="13"/>
      <c r="GA279" s="13"/>
      <c r="GB279" s="13"/>
      <c r="GC279" s="13"/>
      <c r="GD279" s="13"/>
      <c r="GE279" s="13"/>
      <c r="GF279" s="13"/>
      <c r="GG279" s="13"/>
      <c r="GH279" s="13"/>
      <c r="GI279" s="13"/>
      <c r="GJ279" s="13"/>
      <c r="GK279" s="13"/>
      <c r="GL279" s="13"/>
      <c r="GM279" s="13"/>
      <c r="GN279" s="13"/>
      <c r="GO279" s="13"/>
      <c r="GP279" s="13"/>
      <c r="GQ279" s="13"/>
      <c r="GR279" s="13"/>
      <c r="GS279" s="13"/>
      <c r="GT279" s="13"/>
      <c r="GU279" s="13"/>
      <c r="GV279" s="13"/>
      <c r="GW279" s="13"/>
      <c r="GX279" s="13"/>
      <c r="GY279" s="13"/>
      <c r="GZ279" s="13"/>
      <c r="HA279" s="13"/>
      <c r="HB279" s="13"/>
      <c r="HC279" s="13"/>
      <c r="HD279" s="13"/>
      <c r="HE279" s="13"/>
      <c r="HF279" s="13"/>
      <c r="HG279" s="13"/>
      <c r="HH279" s="13"/>
      <c r="HI279" s="13"/>
      <c r="HJ279" s="13"/>
      <c r="HK279" s="13"/>
      <c r="HL279" s="13"/>
      <c r="HM279" s="13"/>
      <c r="HN279" s="13"/>
      <c r="HO279" s="13"/>
      <c r="HP279" s="13"/>
      <c r="HQ279" s="13"/>
      <c r="HR279" s="13"/>
      <c r="HS279" s="13"/>
      <c r="HT279" s="13"/>
      <c r="HU279" s="13"/>
      <c r="HV279" s="13"/>
      <c r="HW279" s="13"/>
      <c r="HX279" s="13"/>
      <c r="HY279" s="13"/>
      <c r="HZ279" s="13"/>
      <c r="IA279" s="13"/>
      <c r="IB279" s="13"/>
      <c r="IC279" s="13"/>
      <c r="ID279" s="13"/>
      <c r="IE279" s="13"/>
      <c r="IF279" s="13"/>
    </row>
    <row r="280" spans="1:240" s="14" customFormat="1" ht="21.75" customHeight="1" x14ac:dyDescent="0.3">
      <c r="A280" s="28" t="s">
        <v>194</v>
      </c>
      <c r="B280" s="67" t="s">
        <v>67</v>
      </c>
      <c r="C280" s="138">
        <f>SUM(C282:C283)</f>
        <v>239.71700000000001</v>
      </c>
      <c r="D280" s="138">
        <f>SUM(D282:D283)</f>
        <v>239.71700000000001</v>
      </c>
      <c r="E280" s="139">
        <f t="shared" si="21"/>
        <v>100</v>
      </c>
      <c r="F280" s="140">
        <f t="shared" si="22"/>
        <v>0</v>
      </c>
      <c r="G280" s="49"/>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c r="EI280" s="13"/>
      <c r="EJ280" s="13"/>
      <c r="EK280" s="13"/>
      <c r="EL280" s="13"/>
      <c r="EM280" s="13"/>
      <c r="EN280" s="13"/>
      <c r="EO280" s="13"/>
      <c r="EP280" s="13"/>
      <c r="EQ280" s="13"/>
      <c r="ER280" s="13"/>
      <c r="ES280" s="13"/>
      <c r="ET280" s="13"/>
      <c r="EU280" s="13"/>
      <c r="EV280" s="13"/>
      <c r="EW280" s="13"/>
      <c r="EX280" s="13"/>
      <c r="EY280" s="13"/>
      <c r="EZ280" s="13"/>
      <c r="FA280" s="13"/>
      <c r="FB280" s="13"/>
      <c r="FC280" s="13"/>
      <c r="FD280" s="13"/>
      <c r="FE280" s="13"/>
      <c r="FF280" s="13"/>
      <c r="FG280" s="13"/>
      <c r="FH280" s="13"/>
      <c r="FI280" s="13"/>
      <c r="FJ280" s="13"/>
      <c r="FK280" s="13"/>
      <c r="FL280" s="13"/>
      <c r="FM280" s="13"/>
      <c r="FN280" s="13"/>
      <c r="FO280" s="13"/>
      <c r="FP280" s="13"/>
      <c r="FQ280" s="13"/>
      <c r="FR280" s="13"/>
      <c r="FS280" s="13"/>
      <c r="FT280" s="13"/>
      <c r="FU280" s="13"/>
      <c r="FV280" s="13"/>
      <c r="FW280" s="13"/>
      <c r="FX280" s="13"/>
      <c r="FY280" s="13"/>
      <c r="FZ280" s="13"/>
      <c r="GA280" s="13"/>
      <c r="GB280" s="13"/>
      <c r="GC280" s="13"/>
      <c r="GD280" s="13"/>
      <c r="GE280" s="13"/>
      <c r="GF280" s="13"/>
      <c r="GG280" s="13"/>
      <c r="GH280" s="13"/>
      <c r="GI280" s="13"/>
      <c r="GJ280" s="13"/>
      <c r="GK280" s="13"/>
      <c r="GL280" s="13"/>
      <c r="GM280" s="13"/>
      <c r="GN280" s="13"/>
      <c r="GO280" s="13"/>
      <c r="GP280" s="13"/>
      <c r="GQ280" s="13"/>
      <c r="GR280" s="13"/>
      <c r="GS280" s="13"/>
      <c r="GT280" s="13"/>
      <c r="GU280" s="13"/>
      <c r="GV280" s="13"/>
      <c r="GW280" s="13"/>
      <c r="GX280" s="13"/>
      <c r="GY280" s="13"/>
      <c r="GZ280" s="13"/>
      <c r="HA280" s="13"/>
      <c r="HB280" s="13"/>
      <c r="HC280" s="13"/>
      <c r="HD280" s="13"/>
      <c r="HE280" s="13"/>
      <c r="HF280" s="13"/>
      <c r="HG280" s="13"/>
      <c r="HH280" s="13"/>
      <c r="HI280" s="13"/>
      <c r="HJ280" s="13"/>
      <c r="HK280" s="13"/>
      <c r="HL280" s="13"/>
      <c r="HM280" s="13"/>
      <c r="HN280" s="13"/>
      <c r="HO280" s="13"/>
      <c r="HP280" s="13"/>
      <c r="HQ280" s="13"/>
      <c r="HR280" s="13"/>
      <c r="HS280" s="13"/>
      <c r="HT280" s="13"/>
      <c r="HU280" s="13"/>
      <c r="HV280" s="13"/>
      <c r="HW280" s="13"/>
      <c r="HX280" s="13"/>
      <c r="HY280" s="13"/>
      <c r="HZ280" s="13"/>
      <c r="IA280" s="13"/>
      <c r="IB280" s="13"/>
      <c r="IC280" s="13"/>
      <c r="ID280" s="13"/>
      <c r="IE280" s="13"/>
      <c r="IF280" s="13"/>
    </row>
    <row r="281" spans="1:240" s="14" customFormat="1" ht="21.75" customHeight="1" x14ac:dyDescent="0.3">
      <c r="A281" s="148" t="s">
        <v>265</v>
      </c>
      <c r="B281" s="167" t="s">
        <v>266</v>
      </c>
      <c r="C281" s="17">
        <f t="shared" ref="C281:F281" si="29">SUM(C282:C283)</f>
        <v>239.71700000000001</v>
      </c>
      <c r="D281" s="17">
        <f t="shared" si="29"/>
        <v>239.71700000000001</v>
      </c>
      <c r="E281" s="23">
        <f t="shared" si="21"/>
        <v>100</v>
      </c>
      <c r="F281" s="17">
        <f t="shared" si="29"/>
        <v>0</v>
      </c>
      <c r="G281" s="49"/>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c r="CR281" s="13"/>
      <c r="CS281" s="13"/>
      <c r="CT281" s="13"/>
      <c r="CU281" s="13"/>
      <c r="CV281" s="13"/>
      <c r="CW281" s="13"/>
      <c r="CX281" s="13"/>
      <c r="CY281" s="13"/>
      <c r="CZ281" s="13"/>
      <c r="DA281" s="13"/>
      <c r="DB281" s="13"/>
      <c r="DC281" s="13"/>
      <c r="DD281" s="13"/>
      <c r="DE281" s="13"/>
      <c r="DF281" s="13"/>
      <c r="DG281" s="13"/>
      <c r="DH281" s="13"/>
      <c r="DI281" s="13"/>
      <c r="DJ281" s="13"/>
      <c r="DK281" s="13"/>
      <c r="DL281" s="13"/>
      <c r="DM281" s="13"/>
      <c r="DN281" s="13"/>
      <c r="DO281" s="13"/>
      <c r="DP281" s="13"/>
      <c r="DQ281" s="13"/>
      <c r="DR281" s="13"/>
      <c r="DS281" s="13"/>
      <c r="DT281" s="13"/>
      <c r="DU281" s="13"/>
      <c r="DV281" s="13"/>
      <c r="DW281" s="13"/>
      <c r="DX281" s="13"/>
      <c r="DY281" s="13"/>
      <c r="DZ281" s="13"/>
      <c r="EA281" s="13"/>
      <c r="EB281" s="13"/>
      <c r="EC281" s="13"/>
      <c r="ED281" s="13"/>
      <c r="EE281" s="13"/>
      <c r="EF281" s="13"/>
      <c r="EG281" s="13"/>
      <c r="EH281" s="13"/>
      <c r="EI281" s="13"/>
      <c r="EJ281" s="13"/>
      <c r="EK281" s="13"/>
      <c r="EL281" s="13"/>
      <c r="EM281" s="13"/>
      <c r="EN281" s="13"/>
      <c r="EO281" s="13"/>
      <c r="EP281" s="13"/>
      <c r="EQ281" s="13"/>
      <c r="ER281" s="13"/>
      <c r="ES281" s="13"/>
      <c r="ET281" s="13"/>
      <c r="EU281" s="13"/>
      <c r="EV281" s="13"/>
      <c r="EW281" s="13"/>
      <c r="EX281" s="13"/>
      <c r="EY281" s="13"/>
      <c r="EZ281" s="13"/>
      <c r="FA281" s="13"/>
      <c r="FB281" s="13"/>
      <c r="FC281" s="13"/>
      <c r="FD281" s="13"/>
      <c r="FE281" s="13"/>
      <c r="FF281" s="13"/>
      <c r="FG281" s="13"/>
      <c r="FH281" s="13"/>
      <c r="FI281" s="13"/>
      <c r="FJ281" s="13"/>
      <c r="FK281" s="13"/>
      <c r="FL281" s="13"/>
      <c r="FM281" s="13"/>
      <c r="FN281" s="13"/>
      <c r="FO281" s="13"/>
      <c r="FP281" s="13"/>
      <c r="FQ281" s="13"/>
      <c r="FR281" s="13"/>
      <c r="FS281" s="13"/>
      <c r="FT281" s="13"/>
      <c r="FU281" s="13"/>
      <c r="FV281" s="13"/>
      <c r="FW281" s="13"/>
      <c r="FX281" s="13"/>
      <c r="FY281" s="13"/>
      <c r="FZ281" s="13"/>
      <c r="GA281" s="13"/>
      <c r="GB281" s="13"/>
      <c r="GC281" s="13"/>
      <c r="GD281" s="13"/>
      <c r="GE281" s="13"/>
      <c r="GF281" s="13"/>
      <c r="GG281" s="13"/>
      <c r="GH281" s="13"/>
      <c r="GI281" s="13"/>
      <c r="GJ281" s="13"/>
      <c r="GK281" s="13"/>
      <c r="GL281" s="13"/>
      <c r="GM281" s="13"/>
      <c r="GN281" s="13"/>
      <c r="GO281" s="13"/>
      <c r="GP281" s="13"/>
      <c r="GQ281" s="13"/>
      <c r="GR281" s="13"/>
      <c r="GS281" s="13"/>
      <c r="GT281" s="13"/>
      <c r="GU281" s="13"/>
      <c r="GV281" s="13"/>
      <c r="GW281" s="13"/>
      <c r="GX281" s="13"/>
      <c r="GY281" s="13"/>
      <c r="GZ281" s="13"/>
      <c r="HA281" s="13"/>
      <c r="HB281" s="13"/>
      <c r="HC281" s="13"/>
      <c r="HD281" s="13"/>
      <c r="HE281" s="13"/>
      <c r="HF281" s="13"/>
      <c r="HG281" s="13"/>
      <c r="HH281" s="13"/>
      <c r="HI281" s="13"/>
      <c r="HJ281" s="13"/>
      <c r="HK281" s="13"/>
      <c r="HL281" s="13"/>
      <c r="HM281" s="13"/>
      <c r="HN281" s="13"/>
      <c r="HO281" s="13"/>
      <c r="HP281" s="13"/>
      <c r="HQ281" s="13"/>
      <c r="HR281" s="13"/>
      <c r="HS281" s="13"/>
      <c r="HT281" s="13"/>
      <c r="HU281" s="13"/>
      <c r="HV281" s="13"/>
      <c r="HW281" s="13"/>
      <c r="HX281" s="13"/>
      <c r="HY281" s="13"/>
      <c r="HZ281" s="13"/>
      <c r="IA281" s="13"/>
      <c r="IB281" s="13"/>
      <c r="IC281" s="13"/>
      <c r="ID281" s="13"/>
      <c r="IE281" s="13"/>
      <c r="IF281" s="13"/>
    </row>
    <row r="282" spans="1:240" s="14" customFormat="1" ht="21.75" customHeight="1" x14ac:dyDescent="0.3">
      <c r="A282" s="18" t="s">
        <v>195</v>
      </c>
      <c r="B282" s="110" t="s">
        <v>197</v>
      </c>
      <c r="C282" s="60">
        <v>50</v>
      </c>
      <c r="D282" s="60">
        <v>50</v>
      </c>
      <c r="E282" s="78">
        <f t="shared" si="21"/>
        <v>100</v>
      </c>
      <c r="F282" s="86">
        <f t="shared" si="22"/>
        <v>0</v>
      </c>
      <c r="G282" s="49"/>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c r="EI282" s="13"/>
      <c r="EJ282" s="13"/>
      <c r="EK282" s="13"/>
      <c r="EL282" s="13"/>
      <c r="EM282" s="13"/>
      <c r="EN282" s="13"/>
      <c r="EO282" s="13"/>
      <c r="EP282" s="13"/>
      <c r="EQ282" s="13"/>
      <c r="ER282" s="13"/>
      <c r="ES282" s="13"/>
      <c r="ET282" s="13"/>
      <c r="EU282" s="13"/>
      <c r="EV282" s="13"/>
      <c r="EW282" s="13"/>
      <c r="EX282" s="13"/>
      <c r="EY282" s="13"/>
      <c r="EZ282" s="13"/>
      <c r="FA282" s="13"/>
      <c r="FB282" s="13"/>
      <c r="FC282" s="13"/>
      <c r="FD282" s="13"/>
      <c r="FE282" s="13"/>
      <c r="FF282" s="13"/>
      <c r="FG282" s="13"/>
      <c r="FH282" s="13"/>
      <c r="FI282" s="13"/>
      <c r="FJ282" s="13"/>
      <c r="FK282" s="13"/>
      <c r="FL282" s="13"/>
      <c r="FM282" s="13"/>
      <c r="FN282" s="13"/>
      <c r="FO282" s="13"/>
      <c r="FP282" s="13"/>
      <c r="FQ282" s="13"/>
      <c r="FR282" s="13"/>
      <c r="FS282" s="13"/>
      <c r="FT282" s="13"/>
      <c r="FU282" s="13"/>
      <c r="FV282" s="13"/>
      <c r="FW282" s="13"/>
      <c r="FX282" s="13"/>
      <c r="FY282" s="13"/>
      <c r="FZ282" s="13"/>
      <c r="GA282" s="13"/>
      <c r="GB282" s="13"/>
      <c r="GC282" s="13"/>
      <c r="GD282" s="13"/>
      <c r="GE282" s="13"/>
      <c r="GF282" s="13"/>
      <c r="GG282" s="13"/>
      <c r="GH282" s="13"/>
      <c r="GI282" s="13"/>
      <c r="GJ282" s="13"/>
      <c r="GK282" s="13"/>
      <c r="GL282" s="13"/>
      <c r="GM282" s="13"/>
      <c r="GN282" s="13"/>
      <c r="GO282" s="13"/>
      <c r="GP282" s="13"/>
      <c r="GQ282" s="13"/>
      <c r="GR282" s="13"/>
      <c r="GS282" s="13"/>
      <c r="GT282" s="13"/>
      <c r="GU282" s="13"/>
      <c r="GV282" s="13"/>
      <c r="GW282" s="13"/>
      <c r="GX282" s="13"/>
      <c r="GY282" s="13"/>
      <c r="GZ282" s="13"/>
      <c r="HA282" s="13"/>
      <c r="HB282" s="13"/>
      <c r="HC282" s="13"/>
      <c r="HD282" s="13"/>
      <c r="HE282" s="13"/>
      <c r="HF282" s="13"/>
      <c r="HG282" s="13"/>
      <c r="HH282" s="13"/>
      <c r="HI282" s="13"/>
      <c r="HJ282" s="13"/>
      <c r="HK282" s="13"/>
      <c r="HL282" s="13"/>
      <c r="HM282" s="13"/>
      <c r="HN282" s="13"/>
      <c r="HO282" s="13"/>
      <c r="HP282" s="13"/>
      <c r="HQ282" s="13"/>
      <c r="HR282" s="13"/>
      <c r="HS282" s="13"/>
      <c r="HT282" s="13"/>
      <c r="HU282" s="13"/>
      <c r="HV282" s="13"/>
      <c r="HW282" s="13"/>
      <c r="HX282" s="13"/>
      <c r="HY282" s="13"/>
      <c r="HZ282" s="13"/>
      <c r="IA282" s="13"/>
      <c r="IB282" s="13"/>
      <c r="IC282" s="13"/>
      <c r="ID282" s="13"/>
      <c r="IE282" s="13"/>
      <c r="IF282" s="13"/>
    </row>
    <row r="283" spans="1:240" s="14" customFormat="1" ht="21.75" customHeight="1" x14ac:dyDescent="0.3">
      <c r="A283" s="18" t="s">
        <v>196</v>
      </c>
      <c r="B283" s="110" t="s">
        <v>198</v>
      </c>
      <c r="C283" s="60">
        <v>189.71700000000001</v>
      </c>
      <c r="D283" s="60">
        <v>189.71700000000001</v>
      </c>
      <c r="E283" s="78">
        <f t="shared" si="21"/>
        <v>100</v>
      </c>
      <c r="F283" s="86">
        <f t="shared" si="22"/>
        <v>0</v>
      </c>
      <c r="G283" s="49"/>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c r="EI283" s="13"/>
      <c r="EJ283" s="13"/>
      <c r="EK283" s="13"/>
      <c r="EL283" s="13"/>
      <c r="EM283" s="13"/>
      <c r="EN283" s="13"/>
      <c r="EO283" s="13"/>
      <c r="EP283" s="13"/>
      <c r="EQ283" s="13"/>
      <c r="ER283" s="13"/>
      <c r="ES283" s="13"/>
      <c r="ET283" s="13"/>
      <c r="EU283" s="13"/>
      <c r="EV283" s="13"/>
      <c r="EW283" s="13"/>
      <c r="EX283" s="13"/>
      <c r="EY283" s="13"/>
      <c r="EZ283" s="13"/>
      <c r="FA283" s="13"/>
      <c r="FB283" s="13"/>
      <c r="FC283" s="13"/>
      <c r="FD283" s="13"/>
      <c r="FE283" s="13"/>
      <c r="FF283" s="13"/>
      <c r="FG283" s="13"/>
      <c r="FH283" s="13"/>
      <c r="FI283" s="13"/>
      <c r="FJ283" s="13"/>
      <c r="FK283" s="13"/>
      <c r="FL283" s="13"/>
      <c r="FM283" s="13"/>
      <c r="FN283" s="13"/>
      <c r="FO283" s="13"/>
      <c r="FP283" s="13"/>
      <c r="FQ283" s="13"/>
      <c r="FR283" s="13"/>
      <c r="FS283" s="13"/>
      <c r="FT283" s="13"/>
      <c r="FU283" s="13"/>
      <c r="FV283" s="13"/>
      <c r="FW283" s="13"/>
      <c r="FX283" s="13"/>
      <c r="FY283" s="13"/>
      <c r="FZ283" s="13"/>
      <c r="GA283" s="13"/>
      <c r="GB283" s="13"/>
      <c r="GC283" s="13"/>
      <c r="GD283" s="13"/>
      <c r="GE283" s="13"/>
      <c r="GF283" s="13"/>
      <c r="GG283" s="13"/>
      <c r="GH283" s="13"/>
      <c r="GI283" s="13"/>
      <c r="GJ283" s="13"/>
      <c r="GK283" s="13"/>
      <c r="GL283" s="13"/>
      <c r="GM283" s="13"/>
      <c r="GN283" s="13"/>
      <c r="GO283" s="13"/>
      <c r="GP283" s="13"/>
      <c r="GQ283" s="13"/>
      <c r="GR283" s="13"/>
      <c r="GS283" s="13"/>
      <c r="GT283" s="13"/>
      <c r="GU283" s="13"/>
      <c r="GV283" s="13"/>
      <c r="GW283" s="13"/>
      <c r="GX283" s="13"/>
      <c r="GY283" s="13"/>
      <c r="GZ283" s="13"/>
      <c r="HA283" s="13"/>
      <c r="HB283" s="13"/>
      <c r="HC283" s="13"/>
      <c r="HD283" s="13"/>
      <c r="HE283" s="13"/>
      <c r="HF283" s="13"/>
      <c r="HG283" s="13"/>
      <c r="HH283" s="13"/>
      <c r="HI283" s="13"/>
      <c r="HJ283" s="13"/>
      <c r="HK283" s="13"/>
      <c r="HL283" s="13"/>
      <c r="HM283" s="13"/>
      <c r="HN283" s="13"/>
      <c r="HO283" s="13"/>
      <c r="HP283" s="13"/>
      <c r="HQ283" s="13"/>
      <c r="HR283" s="13"/>
      <c r="HS283" s="13"/>
      <c r="HT283" s="13"/>
      <c r="HU283" s="13"/>
      <c r="HV283" s="13"/>
      <c r="HW283" s="13"/>
      <c r="HX283" s="13"/>
      <c r="HY283" s="13"/>
      <c r="HZ283" s="13"/>
      <c r="IA283" s="13"/>
      <c r="IB283" s="13"/>
      <c r="IC283" s="13"/>
      <c r="ID283" s="13"/>
      <c r="IE283" s="13"/>
      <c r="IF283" s="13"/>
    </row>
    <row r="284" spans="1:240" s="14" customFormat="1" ht="21.75" customHeight="1" x14ac:dyDescent="0.3">
      <c r="A284" s="28" t="s">
        <v>199</v>
      </c>
      <c r="B284" s="31" t="s">
        <v>15</v>
      </c>
      <c r="C284" s="138">
        <f>SUM(C285)</f>
        <v>30</v>
      </c>
      <c r="D284" s="138">
        <f>SUM(D285)</f>
        <v>10.5</v>
      </c>
      <c r="E284" s="139">
        <f t="shared" si="21"/>
        <v>35</v>
      </c>
      <c r="F284" s="140">
        <f t="shared" si="22"/>
        <v>-19.5</v>
      </c>
      <c r="G284" s="49"/>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c r="EI284" s="13"/>
      <c r="EJ284" s="13"/>
      <c r="EK284" s="13"/>
      <c r="EL284" s="13"/>
      <c r="EM284" s="13"/>
      <c r="EN284" s="13"/>
      <c r="EO284" s="13"/>
      <c r="EP284" s="13"/>
      <c r="EQ284" s="13"/>
      <c r="ER284" s="13"/>
      <c r="ES284" s="13"/>
      <c r="ET284" s="13"/>
      <c r="EU284" s="13"/>
      <c r="EV284" s="13"/>
      <c r="EW284" s="13"/>
      <c r="EX284" s="13"/>
      <c r="EY284" s="13"/>
      <c r="EZ284" s="13"/>
      <c r="FA284" s="13"/>
      <c r="FB284" s="13"/>
      <c r="FC284" s="13"/>
      <c r="FD284" s="13"/>
      <c r="FE284" s="13"/>
      <c r="FF284" s="13"/>
      <c r="FG284" s="13"/>
      <c r="FH284" s="13"/>
      <c r="FI284" s="13"/>
      <c r="FJ284" s="13"/>
      <c r="FK284" s="13"/>
      <c r="FL284" s="13"/>
      <c r="FM284" s="13"/>
      <c r="FN284" s="13"/>
      <c r="FO284" s="13"/>
      <c r="FP284" s="13"/>
      <c r="FQ284" s="13"/>
      <c r="FR284" s="13"/>
      <c r="FS284" s="13"/>
      <c r="FT284" s="13"/>
      <c r="FU284" s="13"/>
      <c r="FV284" s="13"/>
      <c r="FW284" s="13"/>
      <c r="FX284" s="13"/>
      <c r="FY284" s="13"/>
      <c r="FZ284" s="13"/>
      <c r="GA284" s="13"/>
      <c r="GB284" s="13"/>
      <c r="GC284" s="13"/>
      <c r="GD284" s="13"/>
      <c r="GE284" s="13"/>
      <c r="GF284" s="13"/>
      <c r="GG284" s="13"/>
      <c r="GH284" s="13"/>
      <c r="GI284" s="13"/>
      <c r="GJ284" s="13"/>
      <c r="GK284" s="13"/>
      <c r="GL284" s="13"/>
      <c r="GM284" s="13"/>
      <c r="GN284" s="13"/>
      <c r="GO284" s="13"/>
      <c r="GP284" s="13"/>
      <c r="GQ284" s="13"/>
      <c r="GR284" s="13"/>
      <c r="GS284" s="13"/>
      <c r="GT284" s="13"/>
      <c r="GU284" s="13"/>
      <c r="GV284" s="13"/>
      <c r="GW284" s="13"/>
      <c r="GX284" s="13"/>
      <c r="GY284" s="13"/>
      <c r="GZ284" s="13"/>
      <c r="HA284" s="13"/>
      <c r="HB284" s="13"/>
      <c r="HC284" s="13"/>
      <c r="HD284" s="13"/>
      <c r="HE284" s="13"/>
      <c r="HF284" s="13"/>
      <c r="HG284" s="13"/>
      <c r="HH284" s="13"/>
      <c r="HI284" s="13"/>
      <c r="HJ284" s="13"/>
      <c r="HK284" s="13"/>
      <c r="HL284" s="13"/>
      <c r="HM284" s="13"/>
      <c r="HN284" s="13"/>
      <c r="HO284" s="13"/>
      <c r="HP284" s="13"/>
      <c r="HQ284" s="13"/>
      <c r="HR284" s="13"/>
      <c r="HS284" s="13"/>
      <c r="HT284" s="13"/>
      <c r="HU284" s="13"/>
      <c r="HV284" s="13"/>
      <c r="HW284" s="13"/>
      <c r="HX284" s="13"/>
      <c r="HY284" s="13"/>
      <c r="HZ284" s="13"/>
      <c r="IA284" s="13"/>
      <c r="IB284" s="13"/>
      <c r="IC284" s="13"/>
      <c r="ID284" s="13"/>
      <c r="IE284" s="13"/>
      <c r="IF284" s="13"/>
    </row>
    <row r="285" spans="1:240" s="14" customFormat="1" ht="21.75" customHeight="1" x14ac:dyDescent="0.3">
      <c r="A285" s="18" t="s">
        <v>200</v>
      </c>
      <c r="B285" s="110" t="s">
        <v>201</v>
      </c>
      <c r="C285" s="60">
        <v>30</v>
      </c>
      <c r="D285" s="60">
        <v>10.5</v>
      </c>
      <c r="E285" s="78">
        <f t="shared" si="21"/>
        <v>35</v>
      </c>
      <c r="F285" s="86">
        <f t="shared" si="22"/>
        <v>-19.5</v>
      </c>
      <c r="G285" s="49"/>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c r="EI285" s="13"/>
      <c r="EJ285" s="13"/>
      <c r="EK285" s="13"/>
      <c r="EL285" s="13"/>
      <c r="EM285" s="13"/>
      <c r="EN285" s="13"/>
      <c r="EO285" s="13"/>
      <c r="EP285" s="13"/>
      <c r="EQ285" s="13"/>
      <c r="ER285" s="13"/>
      <c r="ES285" s="13"/>
      <c r="ET285" s="13"/>
      <c r="EU285" s="13"/>
      <c r="EV285" s="13"/>
      <c r="EW285" s="13"/>
      <c r="EX285" s="13"/>
      <c r="EY285" s="13"/>
      <c r="EZ285" s="13"/>
      <c r="FA285" s="13"/>
      <c r="FB285" s="13"/>
      <c r="FC285" s="13"/>
      <c r="FD285" s="13"/>
      <c r="FE285" s="13"/>
      <c r="FF285" s="13"/>
      <c r="FG285" s="13"/>
      <c r="FH285" s="13"/>
      <c r="FI285" s="13"/>
      <c r="FJ285" s="13"/>
      <c r="FK285" s="13"/>
      <c r="FL285" s="13"/>
      <c r="FM285" s="13"/>
      <c r="FN285" s="13"/>
      <c r="FO285" s="13"/>
      <c r="FP285" s="13"/>
      <c r="FQ285" s="13"/>
      <c r="FR285" s="13"/>
      <c r="FS285" s="13"/>
      <c r="FT285" s="13"/>
      <c r="FU285" s="13"/>
      <c r="FV285" s="13"/>
      <c r="FW285" s="13"/>
      <c r="FX285" s="13"/>
      <c r="FY285" s="13"/>
      <c r="FZ285" s="13"/>
      <c r="GA285" s="13"/>
      <c r="GB285" s="13"/>
      <c r="GC285" s="13"/>
      <c r="GD285" s="13"/>
      <c r="GE285" s="13"/>
      <c r="GF285" s="13"/>
      <c r="GG285" s="13"/>
      <c r="GH285" s="13"/>
      <c r="GI285" s="13"/>
      <c r="GJ285" s="13"/>
      <c r="GK285" s="13"/>
      <c r="GL285" s="13"/>
      <c r="GM285" s="13"/>
      <c r="GN285" s="13"/>
      <c r="GO285" s="13"/>
      <c r="GP285" s="13"/>
      <c r="GQ285" s="13"/>
      <c r="GR285" s="13"/>
      <c r="GS285" s="13"/>
      <c r="GT285" s="13"/>
      <c r="GU285" s="13"/>
      <c r="GV285" s="13"/>
      <c r="GW285" s="13"/>
      <c r="GX285" s="13"/>
      <c r="GY285" s="13"/>
      <c r="GZ285" s="13"/>
      <c r="HA285" s="13"/>
      <c r="HB285" s="13"/>
      <c r="HC285" s="13"/>
      <c r="HD285" s="13"/>
      <c r="HE285" s="13"/>
      <c r="HF285" s="13"/>
      <c r="HG285" s="13"/>
      <c r="HH285" s="13"/>
      <c r="HI285" s="13"/>
      <c r="HJ285" s="13"/>
      <c r="HK285" s="13"/>
      <c r="HL285" s="13"/>
      <c r="HM285" s="13"/>
      <c r="HN285" s="13"/>
      <c r="HO285" s="13"/>
      <c r="HP285" s="13"/>
      <c r="HQ285" s="13"/>
      <c r="HR285" s="13"/>
      <c r="HS285" s="13"/>
      <c r="HT285" s="13"/>
      <c r="HU285" s="13"/>
      <c r="HV285" s="13"/>
      <c r="HW285" s="13"/>
      <c r="HX285" s="13"/>
      <c r="HY285" s="13"/>
      <c r="HZ285" s="13"/>
      <c r="IA285" s="13"/>
      <c r="IB285" s="13"/>
      <c r="IC285" s="13"/>
      <c r="ID285" s="13"/>
      <c r="IE285" s="13"/>
      <c r="IF285" s="13"/>
    </row>
    <row r="286" spans="1:240" s="27" customFormat="1" ht="23.25" customHeight="1" x14ac:dyDescent="0.3">
      <c r="A286" s="28" t="s">
        <v>202</v>
      </c>
      <c r="B286" s="61" t="s">
        <v>22</v>
      </c>
      <c r="C286" s="138">
        <f>SUM(C287:C288)</f>
        <v>10</v>
      </c>
      <c r="D286" s="138">
        <f>SUM(D287:D288)</f>
        <v>6.585</v>
      </c>
      <c r="E286" s="139">
        <f t="shared" si="21"/>
        <v>65.849999999999994</v>
      </c>
      <c r="F286" s="140">
        <f t="shared" si="22"/>
        <v>-3.415</v>
      </c>
      <c r="G286" s="51"/>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c r="BI286" s="26"/>
      <c r="BJ286" s="26"/>
      <c r="BK286" s="26"/>
      <c r="BL286" s="26"/>
      <c r="BM286" s="26"/>
      <c r="BN286" s="26"/>
      <c r="BO286" s="26"/>
      <c r="BP286" s="26"/>
      <c r="BQ286" s="26"/>
      <c r="BR286" s="26"/>
      <c r="BS286" s="26"/>
      <c r="BT286" s="26"/>
      <c r="BU286" s="26"/>
      <c r="BV286" s="26"/>
      <c r="BW286" s="26"/>
      <c r="BX286" s="26"/>
      <c r="BY286" s="26"/>
      <c r="BZ286" s="26"/>
      <c r="CA286" s="26"/>
      <c r="CB286" s="26"/>
      <c r="CC286" s="26"/>
      <c r="CD286" s="26"/>
      <c r="CE286" s="26"/>
      <c r="CF286" s="26"/>
      <c r="CG286" s="26"/>
      <c r="CH286" s="26"/>
      <c r="CI286" s="26"/>
      <c r="CJ286" s="26"/>
      <c r="CK286" s="26"/>
      <c r="CL286" s="26"/>
      <c r="CM286" s="26"/>
      <c r="CN286" s="26"/>
      <c r="CO286" s="26"/>
      <c r="CP286" s="26"/>
      <c r="CQ286" s="26"/>
      <c r="CR286" s="26"/>
      <c r="CS286" s="26"/>
      <c r="CT286" s="26"/>
      <c r="CU286" s="26"/>
      <c r="CV286" s="26"/>
      <c r="CW286" s="26"/>
      <c r="CX286" s="26"/>
      <c r="CY286" s="26"/>
      <c r="CZ286" s="26"/>
      <c r="DA286" s="26"/>
      <c r="DB286" s="26"/>
      <c r="DC286" s="26"/>
      <c r="DD286" s="26"/>
      <c r="DE286" s="26"/>
      <c r="DF286" s="26"/>
      <c r="DG286" s="26"/>
      <c r="DH286" s="26"/>
      <c r="DI286" s="26"/>
      <c r="DJ286" s="26"/>
      <c r="DK286" s="26"/>
      <c r="DL286" s="26"/>
      <c r="DM286" s="26"/>
      <c r="DN286" s="26"/>
      <c r="DO286" s="26"/>
      <c r="DP286" s="26"/>
      <c r="DQ286" s="26"/>
      <c r="DR286" s="26"/>
      <c r="DS286" s="26"/>
      <c r="DT286" s="26"/>
      <c r="DU286" s="26"/>
      <c r="DV286" s="26"/>
      <c r="DW286" s="26"/>
      <c r="DX286" s="26"/>
      <c r="DY286" s="26"/>
      <c r="DZ286" s="26"/>
      <c r="EA286" s="26"/>
      <c r="EB286" s="26"/>
      <c r="EC286" s="26"/>
      <c r="ED286" s="26"/>
      <c r="EE286" s="26"/>
      <c r="EF286" s="26"/>
      <c r="EG286" s="26"/>
      <c r="EH286" s="26"/>
      <c r="EI286" s="26"/>
      <c r="EJ286" s="26"/>
      <c r="EK286" s="26"/>
      <c r="EL286" s="26"/>
      <c r="EM286" s="26"/>
      <c r="EN286" s="26"/>
      <c r="EO286" s="26"/>
      <c r="EP286" s="26"/>
      <c r="EQ286" s="26"/>
      <c r="ER286" s="26"/>
      <c r="ES286" s="26"/>
      <c r="ET286" s="26"/>
      <c r="EU286" s="26"/>
      <c r="EV286" s="26"/>
      <c r="EW286" s="26"/>
      <c r="EX286" s="26"/>
      <c r="EY286" s="26"/>
      <c r="EZ286" s="26"/>
      <c r="FA286" s="26"/>
      <c r="FB286" s="26"/>
      <c r="FC286" s="26"/>
      <c r="FD286" s="26"/>
      <c r="FE286" s="26"/>
      <c r="FF286" s="26"/>
      <c r="FG286" s="26"/>
      <c r="FH286" s="26"/>
      <c r="FI286" s="26"/>
      <c r="FJ286" s="26"/>
      <c r="FK286" s="26"/>
      <c r="FL286" s="26"/>
      <c r="FM286" s="26"/>
      <c r="FN286" s="26"/>
      <c r="FO286" s="26"/>
      <c r="FP286" s="26"/>
      <c r="FQ286" s="26"/>
      <c r="FR286" s="26"/>
      <c r="FS286" s="26"/>
      <c r="FT286" s="26"/>
      <c r="FU286" s="26"/>
      <c r="FV286" s="26"/>
      <c r="FW286" s="26"/>
      <c r="FX286" s="26"/>
      <c r="FY286" s="26"/>
      <c r="FZ286" s="26"/>
      <c r="GA286" s="26"/>
      <c r="GB286" s="26"/>
      <c r="GC286" s="26"/>
      <c r="GD286" s="26"/>
      <c r="GE286" s="26"/>
      <c r="GF286" s="26"/>
      <c r="GG286" s="26"/>
      <c r="GH286" s="26"/>
      <c r="GI286" s="26"/>
      <c r="GJ286" s="26"/>
      <c r="GK286" s="26"/>
      <c r="GL286" s="26"/>
      <c r="GM286" s="26"/>
      <c r="GN286" s="26"/>
      <c r="GO286" s="26"/>
      <c r="GP286" s="26"/>
      <c r="GQ286" s="26"/>
      <c r="GR286" s="26"/>
      <c r="GS286" s="26"/>
      <c r="GT286" s="26"/>
      <c r="GU286" s="26"/>
      <c r="GV286" s="26"/>
      <c r="GW286" s="26"/>
      <c r="GX286" s="26"/>
      <c r="GY286" s="26"/>
      <c r="GZ286" s="26"/>
      <c r="HA286" s="26"/>
      <c r="HB286" s="26"/>
      <c r="HC286" s="26"/>
      <c r="HD286" s="26"/>
      <c r="HE286" s="26"/>
      <c r="HF286" s="26"/>
      <c r="HG286" s="26"/>
      <c r="HH286" s="26"/>
      <c r="HI286" s="26"/>
      <c r="HJ286" s="26"/>
      <c r="HK286" s="26"/>
      <c r="HL286" s="26"/>
      <c r="HM286" s="26"/>
      <c r="HN286" s="26"/>
      <c r="HO286" s="26"/>
      <c r="HP286" s="26"/>
      <c r="HQ286" s="26"/>
      <c r="HR286" s="26"/>
      <c r="HS286" s="26"/>
      <c r="HT286" s="26"/>
      <c r="HU286" s="26"/>
      <c r="HV286" s="26"/>
      <c r="HW286" s="26"/>
      <c r="HX286" s="26"/>
      <c r="HY286" s="26"/>
      <c r="HZ286" s="26"/>
      <c r="IA286" s="26"/>
      <c r="IB286" s="26"/>
      <c r="IC286" s="26"/>
      <c r="ID286" s="26"/>
      <c r="IE286" s="26"/>
      <c r="IF286" s="26"/>
    </row>
    <row r="287" spans="1:240" s="5" customFormat="1" ht="27.75" hidden="1" customHeight="1" x14ac:dyDescent="0.35">
      <c r="A287" s="18" t="s">
        <v>68</v>
      </c>
      <c r="B287" s="62" t="s">
        <v>69</v>
      </c>
      <c r="C287" s="141"/>
      <c r="D287" s="141"/>
      <c r="E287" s="76" t="e">
        <f t="shared" si="21"/>
        <v>#DIV/0!</v>
      </c>
      <c r="F287" s="79">
        <f t="shared" si="22"/>
        <v>0</v>
      </c>
      <c r="G287" s="50"/>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c r="HL287" s="4"/>
      <c r="HM287" s="4"/>
      <c r="HN287" s="4"/>
      <c r="HO287" s="4"/>
      <c r="HP287" s="4"/>
      <c r="HQ287" s="4"/>
      <c r="HR287" s="4"/>
      <c r="HS287" s="4"/>
      <c r="HT287" s="4"/>
      <c r="HU287" s="4"/>
      <c r="HV287" s="4"/>
      <c r="HW287" s="4"/>
      <c r="HX287" s="4"/>
      <c r="HY287" s="4"/>
      <c r="HZ287" s="4"/>
      <c r="IA287" s="4"/>
      <c r="IB287" s="4"/>
      <c r="IC287" s="4"/>
      <c r="ID287" s="4"/>
      <c r="IE287" s="4"/>
      <c r="IF287" s="4"/>
    </row>
    <row r="288" spans="1:240" s="14" customFormat="1" ht="21" customHeight="1" x14ac:dyDescent="0.3">
      <c r="A288" s="18" t="s">
        <v>203</v>
      </c>
      <c r="B288" s="20" t="s">
        <v>70</v>
      </c>
      <c r="C288" s="60">
        <v>10</v>
      </c>
      <c r="D288" s="60">
        <v>6.585</v>
      </c>
      <c r="E288" s="78">
        <f t="shared" si="21"/>
        <v>65.849999999999994</v>
      </c>
      <c r="F288" s="86">
        <f t="shared" si="22"/>
        <v>-3.415</v>
      </c>
      <c r="G288" s="49"/>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c r="EI288" s="13"/>
      <c r="EJ288" s="13"/>
      <c r="EK288" s="13"/>
      <c r="EL288" s="13"/>
      <c r="EM288" s="13"/>
      <c r="EN288" s="13"/>
      <c r="EO288" s="13"/>
      <c r="EP288" s="13"/>
      <c r="EQ288" s="13"/>
      <c r="ER288" s="13"/>
      <c r="ES288" s="13"/>
      <c r="ET288" s="13"/>
      <c r="EU288" s="13"/>
      <c r="EV288" s="13"/>
      <c r="EW288" s="13"/>
      <c r="EX288" s="13"/>
      <c r="EY288" s="13"/>
      <c r="EZ288" s="13"/>
      <c r="FA288" s="13"/>
      <c r="FB288" s="13"/>
      <c r="FC288" s="13"/>
      <c r="FD288" s="13"/>
      <c r="FE288" s="13"/>
      <c r="FF288" s="13"/>
      <c r="FG288" s="13"/>
      <c r="FH288" s="13"/>
      <c r="FI288" s="13"/>
      <c r="FJ288" s="13"/>
      <c r="FK288" s="13"/>
      <c r="FL288" s="13"/>
      <c r="FM288" s="13"/>
      <c r="FN288" s="13"/>
      <c r="FO288" s="13"/>
      <c r="FP288" s="13"/>
      <c r="FQ288" s="13"/>
      <c r="FR288" s="13"/>
      <c r="FS288" s="13"/>
      <c r="FT288" s="13"/>
      <c r="FU288" s="13"/>
      <c r="FV288" s="13"/>
      <c r="FW288" s="13"/>
      <c r="FX288" s="13"/>
      <c r="FY288" s="13"/>
      <c r="FZ288" s="13"/>
      <c r="GA288" s="13"/>
      <c r="GB288" s="13"/>
      <c r="GC288" s="13"/>
      <c r="GD288" s="13"/>
      <c r="GE288" s="13"/>
      <c r="GF288" s="13"/>
      <c r="GG288" s="13"/>
      <c r="GH288" s="13"/>
      <c r="GI288" s="13"/>
      <c r="GJ288" s="13"/>
      <c r="GK288" s="13"/>
      <c r="GL288" s="13"/>
      <c r="GM288" s="13"/>
      <c r="GN288" s="13"/>
      <c r="GO288" s="13"/>
      <c r="GP288" s="13"/>
      <c r="GQ288" s="13"/>
      <c r="GR288" s="13"/>
      <c r="GS288" s="13"/>
      <c r="GT288" s="13"/>
      <c r="GU288" s="13"/>
      <c r="GV288" s="13"/>
      <c r="GW288" s="13"/>
      <c r="GX288" s="13"/>
      <c r="GY288" s="13"/>
      <c r="GZ288" s="13"/>
      <c r="HA288" s="13"/>
      <c r="HB288" s="13"/>
      <c r="HC288" s="13"/>
      <c r="HD288" s="13"/>
      <c r="HE288" s="13"/>
      <c r="HF288" s="13"/>
      <c r="HG288" s="13"/>
      <c r="HH288" s="13"/>
      <c r="HI288" s="13"/>
      <c r="HJ288" s="13"/>
      <c r="HK288" s="13"/>
      <c r="HL288" s="13"/>
      <c r="HM288" s="13"/>
      <c r="HN288" s="13"/>
      <c r="HO288" s="13"/>
      <c r="HP288" s="13"/>
      <c r="HQ288" s="13"/>
      <c r="HR288" s="13"/>
      <c r="HS288" s="13"/>
      <c r="HT288" s="13"/>
      <c r="HU288" s="13"/>
      <c r="HV288" s="13"/>
      <c r="HW288" s="13"/>
      <c r="HX288" s="13"/>
      <c r="HY288" s="13"/>
      <c r="HZ288" s="13"/>
      <c r="IA288" s="13"/>
      <c r="IB288" s="13"/>
      <c r="IC288" s="13"/>
      <c r="ID288" s="13"/>
      <c r="IE288" s="13"/>
      <c r="IF288" s="13"/>
    </row>
    <row r="289" spans="1:240" s="27" customFormat="1" ht="43.5" hidden="1" customHeight="1" x14ac:dyDescent="0.3">
      <c r="A289" s="28" t="s">
        <v>71</v>
      </c>
      <c r="B289" s="61" t="s">
        <v>72</v>
      </c>
      <c r="C289" s="138">
        <f>SUM(C290)</f>
        <v>0</v>
      </c>
      <c r="D289" s="138">
        <f>SUM(D290)</f>
        <v>0</v>
      </c>
      <c r="E289" s="78" t="e">
        <f t="shared" si="21"/>
        <v>#DIV/0!</v>
      </c>
      <c r="F289" s="86">
        <f t="shared" si="22"/>
        <v>0</v>
      </c>
      <c r="G289" s="51"/>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c r="BI289" s="26"/>
      <c r="BJ289" s="26"/>
      <c r="BK289" s="26"/>
      <c r="BL289" s="26"/>
      <c r="BM289" s="26"/>
      <c r="BN289" s="26"/>
      <c r="BO289" s="26"/>
      <c r="BP289" s="26"/>
      <c r="BQ289" s="26"/>
      <c r="BR289" s="26"/>
      <c r="BS289" s="26"/>
      <c r="BT289" s="26"/>
      <c r="BU289" s="26"/>
      <c r="BV289" s="26"/>
      <c r="BW289" s="26"/>
      <c r="BX289" s="26"/>
      <c r="BY289" s="26"/>
      <c r="BZ289" s="26"/>
      <c r="CA289" s="26"/>
      <c r="CB289" s="26"/>
      <c r="CC289" s="26"/>
      <c r="CD289" s="26"/>
      <c r="CE289" s="26"/>
      <c r="CF289" s="26"/>
      <c r="CG289" s="26"/>
      <c r="CH289" s="26"/>
      <c r="CI289" s="26"/>
      <c r="CJ289" s="26"/>
      <c r="CK289" s="26"/>
      <c r="CL289" s="26"/>
      <c r="CM289" s="26"/>
      <c r="CN289" s="26"/>
      <c r="CO289" s="26"/>
      <c r="CP289" s="26"/>
      <c r="CQ289" s="26"/>
      <c r="CR289" s="26"/>
      <c r="CS289" s="26"/>
      <c r="CT289" s="26"/>
      <c r="CU289" s="26"/>
      <c r="CV289" s="26"/>
      <c r="CW289" s="26"/>
      <c r="CX289" s="26"/>
      <c r="CY289" s="26"/>
      <c r="CZ289" s="26"/>
      <c r="DA289" s="26"/>
      <c r="DB289" s="26"/>
      <c r="DC289" s="26"/>
      <c r="DD289" s="26"/>
      <c r="DE289" s="26"/>
      <c r="DF289" s="26"/>
      <c r="DG289" s="26"/>
      <c r="DH289" s="26"/>
      <c r="DI289" s="26"/>
      <c r="DJ289" s="26"/>
      <c r="DK289" s="26"/>
      <c r="DL289" s="26"/>
      <c r="DM289" s="26"/>
      <c r="DN289" s="26"/>
      <c r="DO289" s="26"/>
      <c r="DP289" s="26"/>
      <c r="DQ289" s="26"/>
      <c r="DR289" s="26"/>
      <c r="DS289" s="26"/>
      <c r="DT289" s="26"/>
      <c r="DU289" s="26"/>
      <c r="DV289" s="26"/>
      <c r="DW289" s="26"/>
      <c r="DX289" s="26"/>
      <c r="DY289" s="26"/>
      <c r="DZ289" s="26"/>
      <c r="EA289" s="26"/>
      <c r="EB289" s="26"/>
      <c r="EC289" s="26"/>
      <c r="ED289" s="26"/>
      <c r="EE289" s="26"/>
      <c r="EF289" s="26"/>
      <c r="EG289" s="26"/>
      <c r="EH289" s="26"/>
      <c r="EI289" s="26"/>
      <c r="EJ289" s="26"/>
      <c r="EK289" s="26"/>
      <c r="EL289" s="26"/>
      <c r="EM289" s="26"/>
      <c r="EN289" s="26"/>
      <c r="EO289" s="26"/>
      <c r="EP289" s="26"/>
      <c r="EQ289" s="26"/>
      <c r="ER289" s="26"/>
      <c r="ES289" s="26"/>
      <c r="ET289" s="26"/>
      <c r="EU289" s="26"/>
      <c r="EV289" s="26"/>
      <c r="EW289" s="26"/>
      <c r="EX289" s="26"/>
      <c r="EY289" s="26"/>
      <c r="EZ289" s="26"/>
      <c r="FA289" s="26"/>
      <c r="FB289" s="26"/>
      <c r="FC289" s="26"/>
      <c r="FD289" s="26"/>
      <c r="FE289" s="26"/>
      <c r="FF289" s="26"/>
      <c r="FG289" s="26"/>
      <c r="FH289" s="26"/>
      <c r="FI289" s="26"/>
      <c r="FJ289" s="26"/>
      <c r="FK289" s="26"/>
      <c r="FL289" s="26"/>
      <c r="FM289" s="26"/>
      <c r="FN289" s="26"/>
      <c r="FO289" s="26"/>
      <c r="FP289" s="26"/>
      <c r="FQ289" s="26"/>
      <c r="FR289" s="26"/>
      <c r="FS289" s="26"/>
      <c r="FT289" s="26"/>
      <c r="FU289" s="26"/>
      <c r="FV289" s="26"/>
      <c r="FW289" s="26"/>
      <c r="FX289" s="26"/>
      <c r="FY289" s="26"/>
      <c r="FZ289" s="26"/>
      <c r="GA289" s="26"/>
      <c r="GB289" s="26"/>
      <c r="GC289" s="26"/>
      <c r="GD289" s="26"/>
      <c r="GE289" s="26"/>
      <c r="GF289" s="26"/>
      <c r="GG289" s="26"/>
      <c r="GH289" s="26"/>
      <c r="GI289" s="26"/>
      <c r="GJ289" s="26"/>
      <c r="GK289" s="26"/>
      <c r="GL289" s="26"/>
      <c r="GM289" s="26"/>
      <c r="GN289" s="26"/>
      <c r="GO289" s="26"/>
      <c r="GP289" s="26"/>
      <c r="GQ289" s="26"/>
      <c r="GR289" s="26"/>
      <c r="GS289" s="26"/>
      <c r="GT289" s="26"/>
      <c r="GU289" s="26"/>
      <c r="GV289" s="26"/>
      <c r="GW289" s="26"/>
      <c r="GX289" s="26"/>
      <c r="GY289" s="26"/>
      <c r="GZ289" s="26"/>
      <c r="HA289" s="26"/>
      <c r="HB289" s="26"/>
      <c r="HC289" s="26"/>
      <c r="HD289" s="26"/>
      <c r="HE289" s="26"/>
      <c r="HF289" s="26"/>
      <c r="HG289" s="26"/>
      <c r="HH289" s="26"/>
      <c r="HI289" s="26"/>
      <c r="HJ289" s="26"/>
      <c r="HK289" s="26"/>
      <c r="HL289" s="26"/>
      <c r="HM289" s="26"/>
      <c r="HN289" s="26"/>
      <c r="HO289" s="26"/>
      <c r="HP289" s="26"/>
      <c r="HQ289" s="26"/>
      <c r="HR289" s="26"/>
      <c r="HS289" s="26"/>
      <c r="HT289" s="26"/>
      <c r="HU289" s="26"/>
      <c r="HV289" s="26"/>
      <c r="HW289" s="26"/>
      <c r="HX289" s="26"/>
      <c r="HY289" s="26"/>
      <c r="HZ289" s="26"/>
      <c r="IA289" s="26"/>
      <c r="IB289" s="26"/>
      <c r="IC289" s="26"/>
      <c r="ID289" s="26"/>
      <c r="IE289" s="26"/>
      <c r="IF289" s="26"/>
    </row>
    <row r="290" spans="1:240" s="14" customFormat="1" ht="22.5" hidden="1" customHeight="1" x14ac:dyDescent="0.35">
      <c r="A290" s="18" t="s">
        <v>73</v>
      </c>
      <c r="B290" s="62" t="s">
        <v>74</v>
      </c>
      <c r="C290" s="141"/>
      <c r="D290" s="141"/>
      <c r="E290" s="78" t="e">
        <f t="shared" si="21"/>
        <v>#DIV/0!</v>
      </c>
      <c r="F290" s="86">
        <f t="shared" si="22"/>
        <v>0</v>
      </c>
      <c r="G290" s="49"/>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c r="CR290" s="13"/>
      <c r="CS290" s="13"/>
      <c r="CT290" s="13"/>
      <c r="CU290" s="13"/>
      <c r="CV290" s="13"/>
      <c r="CW290" s="13"/>
      <c r="CX290" s="13"/>
      <c r="CY290" s="13"/>
      <c r="CZ290" s="13"/>
      <c r="DA290" s="13"/>
      <c r="DB290" s="13"/>
      <c r="DC290" s="13"/>
      <c r="DD290" s="13"/>
      <c r="DE290" s="13"/>
      <c r="DF290" s="13"/>
      <c r="DG290" s="13"/>
      <c r="DH290" s="13"/>
      <c r="DI290" s="13"/>
      <c r="DJ290" s="13"/>
      <c r="DK290" s="13"/>
      <c r="DL290" s="13"/>
      <c r="DM290" s="13"/>
      <c r="DN290" s="13"/>
      <c r="DO290" s="13"/>
      <c r="DP290" s="13"/>
      <c r="DQ290" s="13"/>
      <c r="DR290" s="13"/>
      <c r="DS290" s="13"/>
      <c r="DT290" s="13"/>
      <c r="DU290" s="13"/>
      <c r="DV290" s="13"/>
      <c r="DW290" s="13"/>
      <c r="DX290" s="13"/>
      <c r="DY290" s="13"/>
      <c r="DZ290" s="13"/>
      <c r="EA290" s="13"/>
      <c r="EB290" s="13"/>
      <c r="EC290" s="13"/>
      <c r="ED290" s="13"/>
      <c r="EE290" s="13"/>
      <c r="EF290" s="13"/>
      <c r="EG290" s="13"/>
      <c r="EH290" s="13"/>
      <c r="EI290" s="13"/>
      <c r="EJ290" s="13"/>
      <c r="EK290" s="13"/>
      <c r="EL290" s="13"/>
      <c r="EM290" s="13"/>
      <c r="EN290" s="13"/>
      <c r="EO290" s="13"/>
      <c r="EP290" s="13"/>
      <c r="EQ290" s="13"/>
      <c r="ER290" s="13"/>
      <c r="ES290" s="13"/>
      <c r="ET290" s="13"/>
      <c r="EU290" s="13"/>
      <c r="EV290" s="13"/>
      <c r="EW290" s="13"/>
      <c r="EX290" s="13"/>
      <c r="EY290" s="13"/>
      <c r="EZ290" s="13"/>
      <c r="FA290" s="13"/>
      <c r="FB290" s="13"/>
      <c r="FC290" s="13"/>
      <c r="FD290" s="13"/>
      <c r="FE290" s="13"/>
      <c r="FF290" s="13"/>
      <c r="FG290" s="13"/>
      <c r="FH290" s="13"/>
      <c r="FI290" s="13"/>
      <c r="FJ290" s="13"/>
      <c r="FK290" s="13"/>
      <c r="FL290" s="13"/>
      <c r="FM290" s="13"/>
      <c r="FN290" s="13"/>
      <c r="FO290" s="13"/>
      <c r="FP290" s="13"/>
      <c r="FQ290" s="13"/>
      <c r="FR290" s="13"/>
      <c r="FS290" s="13"/>
      <c r="FT290" s="13"/>
      <c r="FU290" s="13"/>
      <c r="FV290" s="13"/>
      <c r="FW290" s="13"/>
      <c r="FX290" s="13"/>
      <c r="FY290" s="13"/>
      <c r="FZ290" s="13"/>
      <c r="GA290" s="13"/>
      <c r="GB290" s="13"/>
      <c r="GC290" s="13"/>
      <c r="GD290" s="13"/>
      <c r="GE290" s="13"/>
      <c r="GF290" s="13"/>
      <c r="GG290" s="13"/>
      <c r="GH290" s="13"/>
      <c r="GI290" s="13"/>
      <c r="GJ290" s="13"/>
      <c r="GK290" s="13"/>
      <c r="GL290" s="13"/>
      <c r="GM290" s="13"/>
      <c r="GN290" s="13"/>
      <c r="GO290" s="13"/>
      <c r="GP290" s="13"/>
      <c r="GQ290" s="13"/>
      <c r="GR290" s="13"/>
      <c r="GS290" s="13"/>
      <c r="GT290" s="13"/>
      <c r="GU290" s="13"/>
      <c r="GV290" s="13"/>
      <c r="GW290" s="13"/>
      <c r="GX290" s="13"/>
      <c r="GY290" s="13"/>
      <c r="GZ290" s="13"/>
      <c r="HA290" s="13"/>
      <c r="HB290" s="13"/>
      <c r="HC290" s="13"/>
      <c r="HD290" s="13"/>
      <c r="HE290" s="13"/>
      <c r="HF290" s="13"/>
      <c r="HG290" s="13"/>
      <c r="HH290" s="13"/>
      <c r="HI290" s="13"/>
      <c r="HJ290" s="13"/>
      <c r="HK290" s="13"/>
      <c r="HL290" s="13"/>
      <c r="HM290" s="13"/>
      <c r="HN290" s="13"/>
      <c r="HO290" s="13"/>
      <c r="HP290" s="13"/>
      <c r="HQ290" s="13"/>
      <c r="HR290" s="13"/>
      <c r="HS290" s="13"/>
      <c r="HT290" s="13"/>
      <c r="HU290" s="13"/>
      <c r="HV290" s="13"/>
      <c r="HW290" s="13"/>
      <c r="HX290" s="13"/>
      <c r="HY290" s="13"/>
      <c r="HZ290" s="13"/>
      <c r="IA290" s="13"/>
      <c r="IB290" s="13"/>
      <c r="IC290" s="13"/>
      <c r="ID290" s="13"/>
      <c r="IE290" s="13"/>
      <c r="IF290" s="13"/>
    </row>
    <row r="291" spans="1:240" s="27" customFormat="1" ht="37.5" hidden="1" customHeight="1" x14ac:dyDescent="0.3">
      <c r="A291" s="28" t="s">
        <v>31</v>
      </c>
      <c r="B291" s="61" t="s">
        <v>32</v>
      </c>
      <c r="C291" s="138"/>
      <c r="D291" s="138"/>
      <c r="E291" s="78" t="e">
        <f t="shared" si="21"/>
        <v>#DIV/0!</v>
      </c>
      <c r="F291" s="86">
        <f t="shared" si="22"/>
        <v>0</v>
      </c>
      <c r="G291" s="51"/>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c r="BI291" s="26"/>
      <c r="BJ291" s="26"/>
      <c r="BK291" s="26"/>
      <c r="BL291" s="26"/>
      <c r="BM291" s="26"/>
      <c r="BN291" s="26"/>
      <c r="BO291" s="26"/>
      <c r="BP291" s="26"/>
      <c r="BQ291" s="26"/>
      <c r="BR291" s="26"/>
      <c r="BS291" s="26"/>
      <c r="BT291" s="26"/>
      <c r="BU291" s="26"/>
      <c r="BV291" s="26"/>
      <c r="BW291" s="26"/>
      <c r="BX291" s="26"/>
      <c r="BY291" s="26"/>
      <c r="BZ291" s="26"/>
      <c r="CA291" s="26"/>
      <c r="CB291" s="26"/>
      <c r="CC291" s="26"/>
      <c r="CD291" s="26"/>
      <c r="CE291" s="26"/>
      <c r="CF291" s="26"/>
      <c r="CG291" s="26"/>
      <c r="CH291" s="26"/>
      <c r="CI291" s="26"/>
      <c r="CJ291" s="26"/>
      <c r="CK291" s="26"/>
      <c r="CL291" s="26"/>
      <c r="CM291" s="26"/>
      <c r="CN291" s="26"/>
      <c r="CO291" s="26"/>
      <c r="CP291" s="26"/>
      <c r="CQ291" s="26"/>
      <c r="CR291" s="26"/>
      <c r="CS291" s="26"/>
      <c r="CT291" s="26"/>
      <c r="CU291" s="26"/>
      <c r="CV291" s="26"/>
      <c r="CW291" s="26"/>
      <c r="CX291" s="26"/>
      <c r="CY291" s="26"/>
      <c r="CZ291" s="26"/>
      <c r="DA291" s="26"/>
      <c r="DB291" s="26"/>
      <c r="DC291" s="26"/>
      <c r="DD291" s="26"/>
      <c r="DE291" s="26"/>
      <c r="DF291" s="26"/>
      <c r="DG291" s="26"/>
      <c r="DH291" s="26"/>
      <c r="DI291" s="26"/>
      <c r="DJ291" s="26"/>
      <c r="DK291" s="26"/>
      <c r="DL291" s="26"/>
      <c r="DM291" s="26"/>
      <c r="DN291" s="26"/>
      <c r="DO291" s="26"/>
      <c r="DP291" s="26"/>
      <c r="DQ291" s="26"/>
      <c r="DR291" s="26"/>
      <c r="DS291" s="26"/>
      <c r="DT291" s="26"/>
      <c r="DU291" s="26"/>
      <c r="DV291" s="26"/>
      <c r="DW291" s="26"/>
      <c r="DX291" s="26"/>
      <c r="DY291" s="26"/>
      <c r="DZ291" s="26"/>
      <c r="EA291" s="26"/>
      <c r="EB291" s="26"/>
      <c r="EC291" s="26"/>
      <c r="ED291" s="26"/>
      <c r="EE291" s="26"/>
      <c r="EF291" s="26"/>
      <c r="EG291" s="26"/>
      <c r="EH291" s="26"/>
      <c r="EI291" s="26"/>
      <c r="EJ291" s="26"/>
      <c r="EK291" s="26"/>
      <c r="EL291" s="26"/>
      <c r="EM291" s="26"/>
      <c r="EN291" s="26"/>
      <c r="EO291" s="26"/>
      <c r="EP291" s="26"/>
      <c r="EQ291" s="26"/>
      <c r="ER291" s="26"/>
      <c r="ES291" s="26"/>
      <c r="ET291" s="26"/>
      <c r="EU291" s="26"/>
      <c r="EV291" s="26"/>
      <c r="EW291" s="26"/>
      <c r="EX291" s="26"/>
      <c r="EY291" s="26"/>
      <c r="EZ291" s="26"/>
      <c r="FA291" s="26"/>
      <c r="FB291" s="26"/>
      <c r="FC291" s="26"/>
      <c r="FD291" s="26"/>
      <c r="FE291" s="26"/>
      <c r="FF291" s="26"/>
      <c r="FG291" s="26"/>
      <c r="FH291" s="26"/>
      <c r="FI291" s="26"/>
      <c r="FJ291" s="26"/>
      <c r="FK291" s="26"/>
      <c r="FL291" s="26"/>
      <c r="FM291" s="26"/>
      <c r="FN291" s="26"/>
      <c r="FO291" s="26"/>
      <c r="FP291" s="26"/>
      <c r="FQ291" s="26"/>
      <c r="FR291" s="26"/>
      <c r="FS291" s="26"/>
      <c r="FT291" s="26"/>
      <c r="FU291" s="26"/>
      <c r="FV291" s="26"/>
      <c r="FW291" s="26"/>
      <c r="FX291" s="26"/>
      <c r="FY291" s="26"/>
      <c r="FZ291" s="26"/>
      <c r="GA291" s="26"/>
      <c r="GB291" s="26"/>
      <c r="GC291" s="26"/>
      <c r="GD291" s="26"/>
      <c r="GE291" s="26"/>
      <c r="GF291" s="26"/>
      <c r="GG291" s="26"/>
      <c r="GH291" s="26"/>
      <c r="GI291" s="26"/>
      <c r="GJ291" s="26"/>
      <c r="GK291" s="26"/>
      <c r="GL291" s="26"/>
      <c r="GM291" s="26"/>
      <c r="GN291" s="26"/>
      <c r="GO291" s="26"/>
      <c r="GP291" s="26"/>
      <c r="GQ291" s="26"/>
      <c r="GR291" s="26"/>
      <c r="GS291" s="26"/>
      <c r="GT291" s="26"/>
      <c r="GU291" s="26"/>
      <c r="GV291" s="26"/>
      <c r="GW291" s="26"/>
      <c r="GX291" s="26"/>
      <c r="GY291" s="26"/>
      <c r="GZ291" s="26"/>
      <c r="HA291" s="26"/>
      <c r="HB291" s="26"/>
      <c r="HC291" s="26"/>
      <c r="HD291" s="26"/>
      <c r="HE291" s="26"/>
      <c r="HF291" s="26"/>
      <c r="HG291" s="26"/>
      <c r="HH291" s="26"/>
      <c r="HI291" s="26"/>
      <c r="HJ291" s="26"/>
      <c r="HK291" s="26"/>
      <c r="HL291" s="26"/>
      <c r="HM291" s="26"/>
      <c r="HN291" s="26"/>
      <c r="HO291" s="26"/>
      <c r="HP291" s="26"/>
      <c r="HQ291" s="26"/>
      <c r="HR291" s="26"/>
      <c r="HS291" s="26"/>
      <c r="HT291" s="26"/>
      <c r="HU291" s="26"/>
      <c r="HV291" s="26"/>
      <c r="HW291" s="26"/>
      <c r="HX291" s="26"/>
      <c r="HY291" s="26"/>
      <c r="HZ291" s="26"/>
      <c r="IA291" s="26"/>
      <c r="IB291" s="26"/>
      <c r="IC291" s="26"/>
      <c r="ID291" s="26"/>
      <c r="IE291" s="26"/>
      <c r="IF291" s="26"/>
    </row>
    <row r="292" spans="1:240" s="27" customFormat="1" ht="41.25" customHeight="1" x14ac:dyDescent="0.3">
      <c r="A292" s="116" t="s">
        <v>204</v>
      </c>
      <c r="B292" s="117" t="s">
        <v>32</v>
      </c>
      <c r="C292" s="138">
        <f>SUM(C293)</f>
        <v>43.5</v>
      </c>
      <c r="D292" s="138">
        <f>SUM(D293)</f>
        <v>25.488</v>
      </c>
      <c r="E292" s="139">
        <f t="shared" si="21"/>
        <v>58.593103448275862</v>
      </c>
      <c r="F292" s="140">
        <f t="shared" si="22"/>
        <v>-18.012</v>
      </c>
      <c r="G292" s="51"/>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c r="BI292" s="26"/>
      <c r="BJ292" s="26"/>
      <c r="BK292" s="26"/>
      <c r="BL292" s="26"/>
      <c r="BM292" s="26"/>
      <c r="BN292" s="26"/>
      <c r="BO292" s="26"/>
      <c r="BP292" s="26"/>
      <c r="BQ292" s="26"/>
      <c r="BR292" s="26"/>
      <c r="BS292" s="26"/>
      <c r="BT292" s="26"/>
      <c r="BU292" s="26"/>
      <c r="BV292" s="26"/>
      <c r="BW292" s="26"/>
      <c r="BX292" s="26"/>
      <c r="BY292" s="26"/>
      <c r="BZ292" s="26"/>
      <c r="CA292" s="26"/>
      <c r="CB292" s="26"/>
      <c r="CC292" s="26"/>
      <c r="CD292" s="26"/>
      <c r="CE292" s="26"/>
      <c r="CF292" s="26"/>
      <c r="CG292" s="26"/>
      <c r="CH292" s="26"/>
      <c r="CI292" s="26"/>
      <c r="CJ292" s="26"/>
      <c r="CK292" s="26"/>
      <c r="CL292" s="26"/>
      <c r="CM292" s="26"/>
      <c r="CN292" s="26"/>
      <c r="CO292" s="26"/>
      <c r="CP292" s="26"/>
      <c r="CQ292" s="26"/>
      <c r="CR292" s="26"/>
      <c r="CS292" s="26"/>
      <c r="CT292" s="26"/>
      <c r="CU292" s="26"/>
      <c r="CV292" s="26"/>
      <c r="CW292" s="26"/>
      <c r="CX292" s="26"/>
      <c r="CY292" s="26"/>
      <c r="CZ292" s="26"/>
      <c r="DA292" s="26"/>
      <c r="DB292" s="26"/>
      <c r="DC292" s="26"/>
      <c r="DD292" s="26"/>
      <c r="DE292" s="26"/>
      <c r="DF292" s="26"/>
      <c r="DG292" s="26"/>
      <c r="DH292" s="26"/>
      <c r="DI292" s="26"/>
      <c r="DJ292" s="26"/>
      <c r="DK292" s="26"/>
      <c r="DL292" s="26"/>
      <c r="DM292" s="26"/>
      <c r="DN292" s="26"/>
      <c r="DO292" s="26"/>
      <c r="DP292" s="26"/>
      <c r="DQ292" s="26"/>
      <c r="DR292" s="26"/>
      <c r="DS292" s="26"/>
      <c r="DT292" s="26"/>
      <c r="DU292" s="26"/>
      <c r="DV292" s="26"/>
      <c r="DW292" s="26"/>
      <c r="DX292" s="26"/>
      <c r="DY292" s="26"/>
      <c r="DZ292" s="26"/>
      <c r="EA292" s="26"/>
      <c r="EB292" s="26"/>
      <c r="EC292" s="26"/>
      <c r="ED292" s="26"/>
      <c r="EE292" s="26"/>
      <c r="EF292" s="26"/>
      <c r="EG292" s="26"/>
      <c r="EH292" s="26"/>
      <c r="EI292" s="26"/>
      <c r="EJ292" s="26"/>
      <c r="EK292" s="26"/>
      <c r="EL292" s="26"/>
      <c r="EM292" s="26"/>
      <c r="EN292" s="26"/>
      <c r="EO292" s="26"/>
      <c r="EP292" s="26"/>
      <c r="EQ292" s="26"/>
      <c r="ER292" s="26"/>
      <c r="ES292" s="26"/>
      <c r="ET292" s="26"/>
      <c r="EU292" s="26"/>
      <c r="EV292" s="26"/>
      <c r="EW292" s="26"/>
      <c r="EX292" s="26"/>
      <c r="EY292" s="26"/>
      <c r="EZ292" s="26"/>
      <c r="FA292" s="26"/>
      <c r="FB292" s="26"/>
      <c r="FC292" s="26"/>
      <c r="FD292" s="26"/>
      <c r="FE292" s="26"/>
      <c r="FF292" s="26"/>
      <c r="FG292" s="26"/>
      <c r="FH292" s="26"/>
      <c r="FI292" s="26"/>
      <c r="FJ292" s="26"/>
      <c r="FK292" s="26"/>
      <c r="FL292" s="26"/>
      <c r="FM292" s="26"/>
      <c r="FN292" s="26"/>
      <c r="FO292" s="26"/>
      <c r="FP292" s="26"/>
      <c r="FQ292" s="26"/>
      <c r="FR292" s="26"/>
      <c r="FS292" s="26"/>
      <c r="FT292" s="26"/>
      <c r="FU292" s="26"/>
      <c r="FV292" s="26"/>
      <c r="FW292" s="26"/>
      <c r="FX292" s="26"/>
      <c r="FY292" s="26"/>
      <c r="FZ292" s="26"/>
      <c r="GA292" s="26"/>
      <c r="GB292" s="26"/>
      <c r="GC292" s="26"/>
      <c r="GD292" s="26"/>
      <c r="GE292" s="26"/>
      <c r="GF292" s="26"/>
      <c r="GG292" s="26"/>
      <c r="GH292" s="26"/>
      <c r="GI292" s="26"/>
      <c r="GJ292" s="26"/>
      <c r="GK292" s="26"/>
      <c r="GL292" s="26"/>
      <c r="GM292" s="26"/>
      <c r="GN292" s="26"/>
      <c r="GO292" s="26"/>
      <c r="GP292" s="26"/>
      <c r="GQ292" s="26"/>
      <c r="GR292" s="26"/>
      <c r="GS292" s="26"/>
      <c r="GT292" s="26"/>
      <c r="GU292" s="26"/>
      <c r="GV292" s="26"/>
      <c r="GW292" s="26"/>
      <c r="GX292" s="26"/>
      <c r="GY292" s="26"/>
      <c r="GZ292" s="26"/>
      <c r="HA292" s="26"/>
      <c r="HB292" s="26"/>
      <c r="HC292" s="26"/>
      <c r="HD292" s="26"/>
      <c r="HE292" s="26"/>
      <c r="HF292" s="26"/>
      <c r="HG292" s="26"/>
      <c r="HH292" s="26"/>
      <c r="HI292" s="26"/>
      <c r="HJ292" s="26"/>
      <c r="HK292" s="26"/>
      <c r="HL292" s="26"/>
      <c r="HM292" s="26"/>
      <c r="HN292" s="26"/>
      <c r="HO292" s="26"/>
      <c r="HP292" s="26"/>
      <c r="HQ292" s="26"/>
      <c r="HR292" s="26"/>
      <c r="HS292" s="26"/>
      <c r="HT292" s="26"/>
      <c r="HU292" s="26"/>
      <c r="HV292" s="26"/>
      <c r="HW292" s="26"/>
      <c r="HX292" s="26"/>
      <c r="HY292" s="26"/>
      <c r="HZ292" s="26"/>
      <c r="IA292" s="26"/>
      <c r="IB292" s="26"/>
      <c r="IC292" s="26"/>
      <c r="ID292" s="26"/>
      <c r="IE292" s="26"/>
      <c r="IF292" s="26"/>
    </row>
    <row r="293" spans="1:240" s="27" customFormat="1" ht="38.25" customHeight="1" x14ac:dyDescent="0.3">
      <c r="A293" s="118" t="s">
        <v>205</v>
      </c>
      <c r="B293" s="119" t="s">
        <v>206</v>
      </c>
      <c r="C293" s="60">
        <v>43.5</v>
      </c>
      <c r="D293" s="60">
        <v>25.488</v>
      </c>
      <c r="E293" s="78">
        <f t="shared" si="21"/>
        <v>58.593103448275862</v>
      </c>
      <c r="F293" s="86">
        <f t="shared" si="22"/>
        <v>-18.012</v>
      </c>
      <c r="G293" s="51"/>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c r="AZ293" s="26"/>
      <c r="BA293" s="26"/>
      <c r="BB293" s="26"/>
      <c r="BC293" s="26"/>
      <c r="BD293" s="26"/>
      <c r="BE293" s="26"/>
      <c r="BF293" s="26"/>
      <c r="BG293" s="26"/>
      <c r="BH293" s="26"/>
      <c r="BI293" s="26"/>
      <c r="BJ293" s="26"/>
      <c r="BK293" s="26"/>
      <c r="BL293" s="26"/>
      <c r="BM293" s="26"/>
      <c r="BN293" s="26"/>
      <c r="BO293" s="26"/>
      <c r="BP293" s="26"/>
      <c r="BQ293" s="26"/>
      <c r="BR293" s="26"/>
      <c r="BS293" s="26"/>
      <c r="BT293" s="26"/>
      <c r="BU293" s="26"/>
      <c r="BV293" s="26"/>
      <c r="BW293" s="26"/>
      <c r="BX293" s="26"/>
      <c r="BY293" s="26"/>
      <c r="BZ293" s="26"/>
      <c r="CA293" s="26"/>
      <c r="CB293" s="26"/>
      <c r="CC293" s="26"/>
      <c r="CD293" s="26"/>
      <c r="CE293" s="26"/>
      <c r="CF293" s="26"/>
      <c r="CG293" s="26"/>
      <c r="CH293" s="26"/>
      <c r="CI293" s="26"/>
      <c r="CJ293" s="26"/>
      <c r="CK293" s="26"/>
      <c r="CL293" s="26"/>
      <c r="CM293" s="26"/>
      <c r="CN293" s="26"/>
      <c r="CO293" s="26"/>
      <c r="CP293" s="26"/>
      <c r="CQ293" s="26"/>
      <c r="CR293" s="26"/>
      <c r="CS293" s="26"/>
      <c r="CT293" s="26"/>
      <c r="CU293" s="26"/>
      <c r="CV293" s="26"/>
      <c r="CW293" s="26"/>
      <c r="CX293" s="26"/>
      <c r="CY293" s="26"/>
      <c r="CZ293" s="26"/>
      <c r="DA293" s="26"/>
      <c r="DB293" s="26"/>
      <c r="DC293" s="26"/>
      <c r="DD293" s="26"/>
      <c r="DE293" s="26"/>
      <c r="DF293" s="26"/>
      <c r="DG293" s="26"/>
      <c r="DH293" s="26"/>
      <c r="DI293" s="26"/>
      <c r="DJ293" s="26"/>
      <c r="DK293" s="26"/>
      <c r="DL293" s="26"/>
      <c r="DM293" s="26"/>
      <c r="DN293" s="26"/>
      <c r="DO293" s="26"/>
      <c r="DP293" s="26"/>
      <c r="DQ293" s="26"/>
      <c r="DR293" s="26"/>
      <c r="DS293" s="26"/>
      <c r="DT293" s="26"/>
      <c r="DU293" s="26"/>
      <c r="DV293" s="26"/>
      <c r="DW293" s="26"/>
      <c r="DX293" s="26"/>
      <c r="DY293" s="26"/>
      <c r="DZ293" s="26"/>
      <c r="EA293" s="26"/>
      <c r="EB293" s="26"/>
      <c r="EC293" s="26"/>
      <c r="ED293" s="26"/>
      <c r="EE293" s="26"/>
      <c r="EF293" s="26"/>
      <c r="EG293" s="26"/>
      <c r="EH293" s="26"/>
      <c r="EI293" s="26"/>
      <c r="EJ293" s="26"/>
      <c r="EK293" s="26"/>
      <c r="EL293" s="26"/>
      <c r="EM293" s="26"/>
      <c r="EN293" s="26"/>
      <c r="EO293" s="26"/>
      <c r="EP293" s="26"/>
      <c r="EQ293" s="26"/>
      <c r="ER293" s="26"/>
      <c r="ES293" s="26"/>
      <c r="ET293" s="26"/>
      <c r="EU293" s="26"/>
      <c r="EV293" s="26"/>
      <c r="EW293" s="26"/>
      <c r="EX293" s="26"/>
      <c r="EY293" s="26"/>
      <c r="EZ293" s="26"/>
      <c r="FA293" s="26"/>
      <c r="FB293" s="26"/>
      <c r="FC293" s="26"/>
      <c r="FD293" s="26"/>
      <c r="FE293" s="26"/>
      <c r="FF293" s="26"/>
      <c r="FG293" s="26"/>
      <c r="FH293" s="26"/>
      <c r="FI293" s="26"/>
      <c r="FJ293" s="26"/>
      <c r="FK293" s="26"/>
      <c r="FL293" s="26"/>
      <c r="FM293" s="26"/>
      <c r="FN293" s="26"/>
      <c r="FO293" s="26"/>
      <c r="FP293" s="26"/>
      <c r="FQ293" s="26"/>
      <c r="FR293" s="26"/>
      <c r="FS293" s="26"/>
      <c r="FT293" s="26"/>
      <c r="FU293" s="26"/>
      <c r="FV293" s="26"/>
      <c r="FW293" s="26"/>
      <c r="FX293" s="26"/>
      <c r="FY293" s="26"/>
      <c r="FZ293" s="26"/>
      <c r="GA293" s="26"/>
      <c r="GB293" s="26"/>
      <c r="GC293" s="26"/>
      <c r="GD293" s="26"/>
      <c r="GE293" s="26"/>
      <c r="GF293" s="26"/>
      <c r="GG293" s="26"/>
      <c r="GH293" s="26"/>
      <c r="GI293" s="26"/>
      <c r="GJ293" s="26"/>
      <c r="GK293" s="26"/>
      <c r="GL293" s="26"/>
      <c r="GM293" s="26"/>
      <c r="GN293" s="26"/>
      <c r="GO293" s="26"/>
      <c r="GP293" s="26"/>
      <c r="GQ293" s="26"/>
      <c r="GR293" s="26"/>
      <c r="GS293" s="26"/>
      <c r="GT293" s="26"/>
      <c r="GU293" s="26"/>
      <c r="GV293" s="26"/>
      <c r="GW293" s="26"/>
      <c r="GX293" s="26"/>
      <c r="GY293" s="26"/>
      <c r="GZ293" s="26"/>
      <c r="HA293" s="26"/>
      <c r="HB293" s="26"/>
      <c r="HC293" s="26"/>
      <c r="HD293" s="26"/>
      <c r="HE293" s="26"/>
      <c r="HF293" s="26"/>
      <c r="HG293" s="26"/>
      <c r="HH293" s="26"/>
      <c r="HI293" s="26"/>
      <c r="HJ293" s="26"/>
      <c r="HK293" s="26"/>
      <c r="HL293" s="26"/>
      <c r="HM293" s="26"/>
      <c r="HN293" s="26"/>
      <c r="HO293" s="26"/>
      <c r="HP293" s="26"/>
      <c r="HQ293" s="26"/>
      <c r="HR293" s="26"/>
      <c r="HS293" s="26"/>
      <c r="HT293" s="26"/>
      <c r="HU293" s="26"/>
      <c r="HV293" s="26"/>
      <c r="HW293" s="26"/>
      <c r="HX293" s="26"/>
      <c r="HY293" s="26"/>
      <c r="HZ293" s="26"/>
      <c r="IA293" s="26"/>
      <c r="IB293" s="26"/>
      <c r="IC293" s="26"/>
      <c r="ID293" s="26"/>
      <c r="IE293" s="26"/>
      <c r="IF293" s="26"/>
    </row>
    <row r="294" spans="1:240" s="33" customFormat="1" ht="28.5" customHeight="1" x14ac:dyDescent="0.3">
      <c r="A294" s="28" t="s">
        <v>207</v>
      </c>
      <c r="B294" s="31" t="s">
        <v>16</v>
      </c>
      <c r="C294" s="138">
        <f>SUM(C297:C301)</f>
        <v>2521.1860000000001</v>
      </c>
      <c r="D294" s="138">
        <f>SUM(D297:D301)</f>
        <v>1803.8969999999999</v>
      </c>
      <c r="E294" s="139">
        <f>SUM(D294/C294*100)</f>
        <v>71.549540573365064</v>
      </c>
      <c r="F294" s="140">
        <f t="shared" si="22"/>
        <v>-717.28900000000021</v>
      </c>
      <c r="G294" s="85"/>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c r="BH294" s="32"/>
      <c r="BI294" s="32"/>
      <c r="BJ294" s="32"/>
      <c r="BK294" s="32"/>
      <c r="BL294" s="32"/>
      <c r="BM294" s="32"/>
      <c r="BN294" s="32"/>
      <c r="BO294" s="32"/>
      <c r="BP294" s="32"/>
      <c r="BQ294" s="32"/>
      <c r="BR294" s="32"/>
      <c r="BS294" s="32"/>
      <c r="BT294" s="32"/>
      <c r="BU294" s="32"/>
      <c r="BV294" s="32"/>
      <c r="BW294" s="32"/>
      <c r="BX294" s="32"/>
      <c r="BY294" s="32"/>
      <c r="BZ294" s="32"/>
      <c r="CA294" s="32"/>
      <c r="CB294" s="32"/>
      <c r="CC294" s="32"/>
      <c r="CD294" s="32"/>
      <c r="CE294" s="32"/>
      <c r="CF294" s="32"/>
      <c r="CG294" s="32"/>
      <c r="CH294" s="32"/>
      <c r="CI294" s="32"/>
      <c r="CJ294" s="32"/>
      <c r="CK294" s="32"/>
      <c r="CL294" s="32"/>
      <c r="CM294" s="32"/>
      <c r="CN294" s="32"/>
      <c r="CO294" s="32"/>
      <c r="CP294" s="32"/>
      <c r="CQ294" s="32"/>
      <c r="CR294" s="32"/>
      <c r="CS294" s="32"/>
      <c r="CT294" s="32"/>
      <c r="CU294" s="32"/>
      <c r="CV294" s="32"/>
      <c r="CW294" s="32"/>
      <c r="CX294" s="32"/>
      <c r="CY294" s="32"/>
      <c r="CZ294" s="32"/>
      <c r="DA294" s="32"/>
      <c r="DB294" s="32"/>
      <c r="DC294" s="32"/>
      <c r="DD294" s="32"/>
      <c r="DE294" s="32"/>
      <c r="DF294" s="32"/>
      <c r="DG294" s="32"/>
      <c r="DH294" s="32"/>
      <c r="DI294" s="32"/>
      <c r="DJ294" s="32"/>
      <c r="DK294" s="32"/>
      <c r="DL294" s="32"/>
      <c r="DM294" s="32"/>
      <c r="DN294" s="32"/>
      <c r="DO294" s="32"/>
      <c r="DP294" s="32"/>
      <c r="DQ294" s="32"/>
      <c r="DR294" s="32"/>
      <c r="DS294" s="32"/>
      <c r="DT294" s="32"/>
      <c r="DU294" s="32"/>
      <c r="DV294" s="32"/>
      <c r="DW294" s="32"/>
      <c r="DX294" s="32"/>
      <c r="DY294" s="32"/>
      <c r="DZ294" s="32"/>
      <c r="EA294" s="32"/>
      <c r="EB294" s="32"/>
      <c r="EC294" s="32"/>
      <c r="ED294" s="32"/>
      <c r="EE294" s="32"/>
      <c r="EF294" s="32"/>
      <c r="EG294" s="32"/>
      <c r="EH294" s="32"/>
      <c r="EI294" s="32"/>
      <c r="EJ294" s="32"/>
      <c r="EK294" s="32"/>
      <c r="EL294" s="32"/>
      <c r="EM294" s="32"/>
      <c r="EN294" s="32"/>
      <c r="EO294" s="32"/>
      <c r="EP294" s="32"/>
      <c r="EQ294" s="32"/>
      <c r="ER294" s="32"/>
      <c r="ES294" s="32"/>
      <c r="ET294" s="32"/>
      <c r="EU294" s="32"/>
      <c r="EV294" s="32"/>
      <c r="EW294" s="32"/>
      <c r="EX294" s="32"/>
      <c r="EY294" s="32"/>
      <c r="EZ294" s="32"/>
      <c r="FA294" s="32"/>
      <c r="FB294" s="32"/>
      <c r="FC294" s="32"/>
      <c r="FD294" s="32"/>
      <c r="FE294" s="32"/>
      <c r="FF294" s="32"/>
      <c r="FG294" s="32"/>
      <c r="FH294" s="32"/>
      <c r="FI294" s="32"/>
      <c r="FJ294" s="32"/>
      <c r="FK294" s="32"/>
      <c r="FL294" s="32"/>
      <c r="FM294" s="32"/>
      <c r="FN294" s="32"/>
      <c r="FO294" s="32"/>
      <c r="FP294" s="32"/>
      <c r="FQ294" s="32"/>
      <c r="FR294" s="32"/>
      <c r="FS294" s="32"/>
      <c r="FT294" s="32"/>
      <c r="FU294" s="32"/>
      <c r="FV294" s="32"/>
      <c r="FW294" s="32"/>
      <c r="FX294" s="32"/>
      <c r="FY294" s="32"/>
      <c r="FZ294" s="32"/>
      <c r="GA294" s="32"/>
      <c r="GB294" s="32"/>
      <c r="GC294" s="32"/>
      <c r="GD294" s="32"/>
      <c r="GE294" s="32"/>
      <c r="GF294" s="32"/>
      <c r="GG294" s="32"/>
      <c r="GH294" s="32"/>
      <c r="GI294" s="32"/>
      <c r="GJ294" s="32"/>
      <c r="GK294" s="32"/>
      <c r="GL294" s="32"/>
      <c r="GM294" s="32"/>
      <c r="GN294" s="32"/>
      <c r="GO294" s="32"/>
      <c r="GP294" s="32"/>
      <c r="GQ294" s="32"/>
      <c r="GR294" s="32"/>
      <c r="GS294" s="32"/>
      <c r="GT294" s="32"/>
      <c r="GU294" s="32"/>
      <c r="GV294" s="32"/>
      <c r="GW294" s="32"/>
      <c r="GX294" s="32"/>
      <c r="GY294" s="32"/>
      <c r="GZ294" s="32"/>
      <c r="HA294" s="32"/>
      <c r="HB294" s="32"/>
      <c r="HC294" s="32"/>
      <c r="HD294" s="32"/>
      <c r="HE294" s="32"/>
      <c r="HF294" s="32"/>
      <c r="HG294" s="32"/>
      <c r="HH294" s="32"/>
      <c r="HI294" s="32"/>
      <c r="HJ294" s="32"/>
      <c r="HK294" s="32"/>
      <c r="HL294" s="32"/>
      <c r="HM294" s="32"/>
      <c r="HN294" s="32"/>
      <c r="HO294" s="32"/>
      <c r="HP294" s="32"/>
      <c r="HQ294" s="32"/>
      <c r="HR294" s="32"/>
      <c r="HS294" s="32"/>
      <c r="HT294" s="32"/>
      <c r="HU294" s="32"/>
      <c r="HV294" s="32"/>
      <c r="HW294" s="32"/>
      <c r="HX294" s="32"/>
      <c r="HY294" s="32"/>
      <c r="HZ294" s="32"/>
      <c r="IA294" s="32"/>
      <c r="IB294" s="32"/>
      <c r="IC294" s="32"/>
      <c r="ID294" s="32"/>
      <c r="IE294" s="32"/>
      <c r="IF294" s="32"/>
    </row>
    <row r="295" spans="1:240" s="33" customFormat="1" ht="0.75" customHeight="1" x14ac:dyDescent="0.3">
      <c r="A295" s="272" t="s">
        <v>4</v>
      </c>
      <c r="B295" s="274" t="s">
        <v>55</v>
      </c>
      <c r="C295" s="191"/>
      <c r="D295" s="276" t="s">
        <v>288</v>
      </c>
      <c r="E295" s="278" t="s">
        <v>276</v>
      </c>
      <c r="F295" s="280" t="s">
        <v>277</v>
      </c>
      <c r="G295" s="85"/>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c r="AV295" s="32"/>
      <c r="AW295" s="32"/>
      <c r="AX295" s="32"/>
      <c r="AY295" s="32"/>
      <c r="AZ295" s="32"/>
      <c r="BA295" s="32"/>
      <c r="BB295" s="32"/>
      <c r="BC295" s="32"/>
      <c r="BD295" s="32"/>
      <c r="BE295" s="32"/>
      <c r="BF295" s="32"/>
      <c r="BG295" s="32"/>
      <c r="BH295" s="32"/>
      <c r="BI295" s="32"/>
      <c r="BJ295" s="32"/>
      <c r="BK295" s="32"/>
      <c r="BL295" s="32"/>
      <c r="BM295" s="32"/>
      <c r="BN295" s="32"/>
      <c r="BO295" s="32"/>
      <c r="BP295" s="32"/>
      <c r="BQ295" s="32"/>
      <c r="BR295" s="32"/>
      <c r="BS295" s="32"/>
      <c r="BT295" s="32"/>
      <c r="BU295" s="32"/>
      <c r="BV295" s="32"/>
      <c r="BW295" s="32"/>
      <c r="BX295" s="32"/>
      <c r="BY295" s="32"/>
      <c r="BZ295" s="32"/>
      <c r="CA295" s="32"/>
      <c r="CB295" s="32"/>
      <c r="CC295" s="32"/>
      <c r="CD295" s="32"/>
      <c r="CE295" s="32"/>
      <c r="CF295" s="32"/>
      <c r="CG295" s="32"/>
      <c r="CH295" s="32"/>
      <c r="CI295" s="32"/>
      <c r="CJ295" s="32"/>
      <c r="CK295" s="32"/>
      <c r="CL295" s="32"/>
      <c r="CM295" s="32"/>
      <c r="CN295" s="32"/>
      <c r="CO295" s="32"/>
      <c r="CP295" s="32"/>
      <c r="CQ295" s="32"/>
      <c r="CR295" s="32"/>
      <c r="CS295" s="32"/>
      <c r="CT295" s="32"/>
      <c r="CU295" s="32"/>
      <c r="CV295" s="32"/>
      <c r="CW295" s="32"/>
      <c r="CX295" s="32"/>
      <c r="CY295" s="32"/>
      <c r="CZ295" s="32"/>
      <c r="DA295" s="32"/>
      <c r="DB295" s="32"/>
      <c r="DC295" s="32"/>
      <c r="DD295" s="32"/>
      <c r="DE295" s="32"/>
      <c r="DF295" s="32"/>
      <c r="DG295" s="32"/>
      <c r="DH295" s="32"/>
      <c r="DI295" s="32"/>
      <c r="DJ295" s="32"/>
      <c r="DK295" s="32"/>
      <c r="DL295" s="32"/>
      <c r="DM295" s="32"/>
      <c r="DN295" s="32"/>
      <c r="DO295" s="32"/>
      <c r="DP295" s="32"/>
      <c r="DQ295" s="32"/>
      <c r="DR295" s="32"/>
      <c r="DS295" s="32"/>
      <c r="DT295" s="32"/>
      <c r="DU295" s="32"/>
      <c r="DV295" s="32"/>
      <c r="DW295" s="32"/>
      <c r="DX295" s="32"/>
      <c r="DY295" s="32"/>
      <c r="DZ295" s="32"/>
      <c r="EA295" s="32"/>
      <c r="EB295" s="32"/>
      <c r="EC295" s="32"/>
      <c r="ED295" s="32"/>
      <c r="EE295" s="32"/>
      <c r="EF295" s="32"/>
      <c r="EG295" s="32"/>
      <c r="EH295" s="32"/>
      <c r="EI295" s="32"/>
      <c r="EJ295" s="32"/>
      <c r="EK295" s="32"/>
      <c r="EL295" s="32"/>
      <c r="EM295" s="32"/>
      <c r="EN295" s="32"/>
      <c r="EO295" s="32"/>
      <c r="EP295" s="32"/>
      <c r="EQ295" s="32"/>
      <c r="ER295" s="32"/>
      <c r="ES295" s="32"/>
      <c r="ET295" s="32"/>
      <c r="EU295" s="32"/>
      <c r="EV295" s="32"/>
      <c r="EW295" s="32"/>
      <c r="EX295" s="32"/>
      <c r="EY295" s="32"/>
      <c r="EZ295" s="32"/>
      <c r="FA295" s="32"/>
      <c r="FB295" s="32"/>
      <c r="FC295" s="32"/>
      <c r="FD295" s="32"/>
      <c r="FE295" s="32"/>
      <c r="FF295" s="32"/>
      <c r="FG295" s="32"/>
      <c r="FH295" s="32"/>
      <c r="FI295" s="32"/>
      <c r="FJ295" s="32"/>
      <c r="FK295" s="32"/>
      <c r="FL295" s="32"/>
      <c r="FM295" s="32"/>
      <c r="FN295" s="32"/>
      <c r="FO295" s="32"/>
      <c r="FP295" s="32"/>
      <c r="FQ295" s="32"/>
      <c r="FR295" s="32"/>
      <c r="FS295" s="32"/>
      <c r="FT295" s="32"/>
      <c r="FU295" s="32"/>
      <c r="FV295" s="32"/>
      <c r="FW295" s="32"/>
      <c r="FX295" s="32"/>
      <c r="FY295" s="32"/>
      <c r="FZ295" s="32"/>
      <c r="GA295" s="32"/>
      <c r="GB295" s="32"/>
      <c r="GC295" s="32"/>
      <c r="GD295" s="32"/>
      <c r="GE295" s="32"/>
      <c r="GF295" s="32"/>
      <c r="GG295" s="32"/>
      <c r="GH295" s="32"/>
      <c r="GI295" s="32"/>
      <c r="GJ295" s="32"/>
      <c r="GK295" s="32"/>
      <c r="GL295" s="32"/>
      <c r="GM295" s="32"/>
      <c r="GN295" s="32"/>
      <c r="GO295" s="32"/>
      <c r="GP295" s="32"/>
      <c r="GQ295" s="32"/>
      <c r="GR295" s="32"/>
      <c r="GS295" s="32"/>
      <c r="GT295" s="32"/>
      <c r="GU295" s="32"/>
      <c r="GV295" s="32"/>
      <c r="GW295" s="32"/>
      <c r="GX295" s="32"/>
      <c r="GY295" s="32"/>
      <c r="GZ295" s="32"/>
      <c r="HA295" s="32"/>
      <c r="HB295" s="32"/>
      <c r="HC295" s="32"/>
      <c r="HD295" s="32"/>
      <c r="HE295" s="32"/>
      <c r="HF295" s="32"/>
      <c r="HG295" s="32"/>
      <c r="HH295" s="32"/>
      <c r="HI295" s="32"/>
      <c r="HJ295" s="32"/>
      <c r="HK295" s="32"/>
      <c r="HL295" s="32"/>
      <c r="HM295" s="32"/>
      <c r="HN295" s="32"/>
      <c r="HO295" s="32"/>
      <c r="HP295" s="32"/>
      <c r="HQ295" s="32"/>
      <c r="HR295" s="32"/>
      <c r="HS295" s="32"/>
      <c r="HT295" s="32"/>
      <c r="HU295" s="32"/>
      <c r="HV295" s="32"/>
      <c r="HW295" s="32"/>
      <c r="HX295" s="32"/>
      <c r="HY295" s="32"/>
      <c r="HZ295" s="32"/>
      <c r="IA295" s="32"/>
      <c r="IB295" s="32"/>
      <c r="IC295" s="32"/>
      <c r="ID295" s="32"/>
      <c r="IE295" s="32"/>
      <c r="IF295" s="32"/>
    </row>
    <row r="296" spans="1:240" s="33" customFormat="1" ht="123" customHeight="1" x14ac:dyDescent="0.3">
      <c r="A296" s="273"/>
      <c r="B296" s="275"/>
      <c r="C296" s="54" t="s">
        <v>83</v>
      </c>
      <c r="D296" s="277"/>
      <c r="E296" s="279"/>
      <c r="F296" s="281"/>
      <c r="G296" s="85"/>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c r="AV296" s="32"/>
      <c r="AW296" s="32"/>
      <c r="AX296" s="32"/>
      <c r="AY296" s="32"/>
      <c r="AZ296" s="32"/>
      <c r="BA296" s="32"/>
      <c r="BB296" s="32"/>
      <c r="BC296" s="32"/>
      <c r="BD296" s="32"/>
      <c r="BE296" s="32"/>
      <c r="BF296" s="32"/>
      <c r="BG296" s="32"/>
      <c r="BH296" s="32"/>
      <c r="BI296" s="32"/>
      <c r="BJ296" s="32"/>
      <c r="BK296" s="32"/>
      <c r="BL296" s="32"/>
      <c r="BM296" s="32"/>
      <c r="BN296" s="32"/>
      <c r="BO296" s="32"/>
      <c r="BP296" s="32"/>
      <c r="BQ296" s="32"/>
      <c r="BR296" s="32"/>
      <c r="BS296" s="32"/>
      <c r="BT296" s="32"/>
      <c r="BU296" s="32"/>
      <c r="BV296" s="32"/>
      <c r="BW296" s="32"/>
      <c r="BX296" s="32"/>
      <c r="BY296" s="32"/>
      <c r="BZ296" s="32"/>
      <c r="CA296" s="32"/>
      <c r="CB296" s="32"/>
      <c r="CC296" s="32"/>
      <c r="CD296" s="32"/>
      <c r="CE296" s="32"/>
      <c r="CF296" s="32"/>
      <c r="CG296" s="32"/>
      <c r="CH296" s="32"/>
      <c r="CI296" s="32"/>
      <c r="CJ296" s="32"/>
      <c r="CK296" s="32"/>
      <c r="CL296" s="32"/>
      <c r="CM296" s="32"/>
      <c r="CN296" s="32"/>
      <c r="CO296" s="32"/>
      <c r="CP296" s="32"/>
      <c r="CQ296" s="32"/>
      <c r="CR296" s="32"/>
      <c r="CS296" s="32"/>
      <c r="CT296" s="32"/>
      <c r="CU296" s="32"/>
      <c r="CV296" s="32"/>
      <c r="CW296" s="32"/>
      <c r="CX296" s="32"/>
      <c r="CY296" s="32"/>
      <c r="CZ296" s="32"/>
      <c r="DA296" s="32"/>
      <c r="DB296" s="32"/>
      <c r="DC296" s="32"/>
      <c r="DD296" s="32"/>
      <c r="DE296" s="32"/>
      <c r="DF296" s="32"/>
      <c r="DG296" s="32"/>
      <c r="DH296" s="32"/>
      <c r="DI296" s="32"/>
      <c r="DJ296" s="32"/>
      <c r="DK296" s="32"/>
      <c r="DL296" s="32"/>
      <c r="DM296" s="32"/>
      <c r="DN296" s="32"/>
      <c r="DO296" s="32"/>
      <c r="DP296" s="32"/>
      <c r="DQ296" s="32"/>
      <c r="DR296" s="32"/>
      <c r="DS296" s="32"/>
      <c r="DT296" s="32"/>
      <c r="DU296" s="32"/>
      <c r="DV296" s="32"/>
      <c r="DW296" s="32"/>
      <c r="DX296" s="32"/>
      <c r="DY296" s="32"/>
      <c r="DZ296" s="32"/>
      <c r="EA296" s="32"/>
      <c r="EB296" s="32"/>
      <c r="EC296" s="32"/>
      <c r="ED296" s="32"/>
      <c r="EE296" s="32"/>
      <c r="EF296" s="32"/>
      <c r="EG296" s="32"/>
      <c r="EH296" s="32"/>
      <c r="EI296" s="32"/>
      <c r="EJ296" s="32"/>
      <c r="EK296" s="32"/>
      <c r="EL296" s="32"/>
      <c r="EM296" s="32"/>
      <c r="EN296" s="32"/>
      <c r="EO296" s="32"/>
      <c r="EP296" s="32"/>
      <c r="EQ296" s="32"/>
      <c r="ER296" s="32"/>
      <c r="ES296" s="32"/>
      <c r="ET296" s="32"/>
      <c r="EU296" s="32"/>
      <c r="EV296" s="32"/>
      <c r="EW296" s="32"/>
      <c r="EX296" s="32"/>
      <c r="EY296" s="32"/>
      <c r="EZ296" s="32"/>
      <c r="FA296" s="32"/>
      <c r="FB296" s="32"/>
      <c r="FC296" s="32"/>
      <c r="FD296" s="32"/>
      <c r="FE296" s="32"/>
      <c r="FF296" s="32"/>
      <c r="FG296" s="32"/>
      <c r="FH296" s="32"/>
      <c r="FI296" s="32"/>
      <c r="FJ296" s="32"/>
      <c r="FK296" s="32"/>
      <c r="FL296" s="32"/>
      <c r="FM296" s="32"/>
      <c r="FN296" s="32"/>
      <c r="FO296" s="32"/>
      <c r="FP296" s="32"/>
      <c r="FQ296" s="32"/>
      <c r="FR296" s="32"/>
      <c r="FS296" s="32"/>
      <c r="FT296" s="32"/>
      <c r="FU296" s="32"/>
      <c r="FV296" s="32"/>
      <c r="FW296" s="32"/>
      <c r="FX296" s="32"/>
      <c r="FY296" s="32"/>
      <c r="FZ296" s="32"/>
      <c r="GA296" s="32"/>
      <c r="GB296" s="32"/>
      <c r="GC296" s="32"/>
      <c r="GD296" s="32"/>
      <c r="GE296" s="32"/>
      <c r="GF296" s="32"/>
      <c r="GG296" s="32"/>
      <c r="GH296" s="32"/>
      <c r="GI296" s="32"/>
      <c r="GJ296" s="32"/>
      <c r="GK296" s="32"/>
      <c r="GL296" s="32"/>
      <c r="GM296" s="32"/>
      <c r="GN296" s="32"/>
      <c r="GO296" s="32"/>
      <c r="GP296" s="32"/>
      <c r="GQ296" s="32"/>
      <c r="GR296" s="32"/>
      <c r="GS296" s="32"/>
      <c r="GT296" s="32"/>
      <c r="GU296" s="32"/>
      <c r="GV296" s="32"/>
      <c r="GW296" s="32"/>
      <c r="GX296" s="32"/>
      <c r="GY296" s="32"/>
      <c r="GZ296" s="32"/>
      <c r="HA296" s="32"/>
      <c r="HB296" s="32"/>
      <c r="HC296" s="32"/>
      <c r="HD296" s="32"/>
      <c r="HE296" s="32"/>
      <c r="HF296" s="32"/>
      <c r="HG296" s="32"/>
      <c r="HH296" s="32"/>
      <c r="HI296" s="32"/>
      <c r="HJ296" s="32"/>
      <c r="HK296" s="32"/>
      <c r="HL296" s="32"/>
      <c r="HM296" s="32"/>
      <c r="HN296" s="32"/>
      <c r="HO296" s="32"/>
      <c r="HP296" s="32"/>
      <c r="HQ296" s="32"/>
      <c r="HR296" s="32"/>
      <c r="HS296" s="32"/>
      <c r="HT296" s="32"/>
      <c r="HU296" s="32"/>
      <c r="HV296" s="32"/>
      <c r="HW296" s="32"/>
      <c r="HX296" s="32"/>
      <c r="HY296" s="32"/>
      <c r="HZ296" s="32"/>
      <c r="IA296" s="32"/>
      <c r="IB296" s="32"/>
      <c r="IC296" s="32"/>
      <c r="ID296" s="32"/>
      <c r="IE296" s="32"/>
      <c r="IF296" s="32"/>
    </row>
    <row r="297" spans="1:240" s="14" customFormat="1" ht="24" customHeight="1" x14ac:dyDescent="0.3">
      <c r="A297" s="18" t="s">
        <v>208</v>
      </c>
      <c r="B297" s="19" t="s">
        <v>33</v>
      </c>
      <c r="C297" s="60">
        <v>289.35700000000003</v>
      </c>
      <c r="D297" s="60">
        <v>0</v>
      </c>
      <c r="E297" s="78">
        <f>SUM(D297/C297*100)</f>
        <v>0</v>
      </c>
      <c r="F297" s="86">
        <f t="shared" si="22"/>
        <v>-289.35700000000003</v>
      </c>
      <c r="G297" s="49"/>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c r="CR297" s="13"/>
      <c r="CS297" s="13"/>
      <c r="CT297" s="13"/>
      <c r="CU297" s="13"/>
      <c r="CV297" s="13"/>
      <c r="CW297" s="13"/>
      <c r="CX297" s="13"/>
      <c r="CY297" s="13"/>
      <c r="CZ297" s="13"/>
      <c r="DA297" s="13"/>
      <c r="DB297" s="13"/>
      <c r="DC297" s="13"/>
      <c r="DD297" s="13"/>
      <c r="DE297" s="13"/>
      <c r="DF297" s="13"/>
      <c r="DG297" s="13"/>
      <c r="DH297" s="13"/>
      <c r="DI297" s="13"/>
      <c r="DJ297" s="13"/>
      <c r="DK297" s="13"/>
      <c r="DL297" s="13"/>
      <c r="DM297" s="13"/>
      <c r="DN297" s="13"/>
      <c r="DO297" s="13"/>
      <c r="DP297" s="13"/>
      <c r="DQ297" s="13"/>
      <c r="DR297" s="13"/>
      <c r="DS297" s="13"/>
      <c r="DT297" s="13"/>
      <c r="DU297" s="13"/>
      <c r="DV297" s="13"/>
      <c r="DW297" s="13"/>
      <c r="DX297" s="13"/>
      <c r="DY297" s="13"/>
      <c r="DZ297" s="13"/>
      <c r="EA297" s="13"/>
      <c r="EB297" s="13"/>
      <c r="EC297" s="13"/>
      <c r="ED297" s="13"/>
      <c r="EE297" s="13"/>
      <c r="EF297" s="13"/>
      <c r="EG297" s="13"/>
      <c r="EH297" s="13"/>
      <c r="EI297" s="13"/>
      <c r="EJ297" s="13"/>
      <c r="EK297" s="13"/>
      <c r="EL297" s="13"/>
      <c r="EM297" s="13"/>
      <c r="EN297" s="13"/>
      <c r="EO297" s="13"/>
      <c r="EP297" s="13"/>
      <c r="EQ297" s="13"/>
      <c r="ER297" s="13"/>
      <c r="ES297" s="13"/>
      <c r="ET297" s="13"/>
      <c r="EU297" s="13"/>
      <c r="EV297" s="13"/>
      <c r="EW297" s="13"/>
      <c r="EX297" s="13"/>
      <c r="EY297" s="13"/>
      <c r="EZ297" s="13"/>
      <c r="FA297" s="13"/>
      <c r="FB297" s="13"/>
      <c r="FC297" s="13"/>
      <c r="FD297" s="13"/>
      <c r="FE297" s="13"/>
      <c r="FF297" s="13"/>
      <c r="FG297" s="13"/>
      <c r="FH297" s="13"/>
      <c r="FI297" s="13"/>
      <c r="FJ297" s="13"/>
      <c r="FK297" s="13"/>
      <c r="FL297" s="13"/>
      <c r="FM297" s="13"/>
      <c r="FN297" s="13"/>
      <c r="FO297" s="13"/>
      <c r="FP297" s="13"/>
      <c r="FQ297" s="13"/>
      <c r="FR297" s="13"/>
      <c r="FS297" s="13"/>
      <c r="FT297" s="13"/>
      <c r="FU297" s="13"/>
      <c r="FV297" s="13"/>
      <c r="FW297" s="13"/>
      <c r="FX297" s="13"/>
      <c r="FY297" s="13"/>
      <c r="FZ297" s="13"/>
      <c r="GA297" s="13"/>
      <c r="GB297" s="13"/>
      <c r="GC297" s="13"/>
      <c r="GD297" s="13"/>
      <c r="GE297" s="13"/>
      <c r="GF297" s="13"/>
      <c r="GG297" s="13"/>
      <c r="GH297" s="13"/>
      <c r="GI297" s="13"/>
      <c r="GJ297" s="13"/>
      <c r="GK297" s="13"/>
      <c r="GL297" s="13"/>
      <c r="GM297" s="13"/>
      <c r="GN297" s="13"/>
      <c r="GO297" s="13"/>
      <c r="GP297" s="13"/>
      <c r="GQ297" s="13"/>
      <c r="GR297" s="13"/>
      <c r="GS297" s="13"/>
      <c r="GT297" s="13"/>
      <c r="GU297" s="13"/>
      <c r="GV297" s="13"/>
      <c r="GW297" s="13"/>
      <c r="GX297" s="13"/>
      <c r="GY297" s="13"/>
      <c r="GZ297" s="13"/>
      <c r="HA297" s="13"/>
      <c r="HB297" s="13"/>
      <c r="HC297" s="13"/>
      <c r="HD297" s="13"/>
      <c r="HE297" s="13"/>
      <c r="HF297" s="13"/>
      <c r="HG297" s="13"/>
      <c r="HH297" s="13"/>
      <c r="HI297" s="13"/>
      <c r="HJ297" s="13"/>
      <c r="HK297" s="13"/>
      <c r="HL297" s="13"/>
      <c r="HM297" s="13"/>
      <c r="HN297" s="13"/>
      <c r="HO297" s="13"/>
      <c r="HP297" s="13"/>
      <c r="HQ297" s="13"/>
      <c r="HR297" s="13"/>
      <c r="HS297" s="13"/>
      <c r="HT297" s="13"/>
      <c r="HU297" s="13"/>
      <c r="HV297" s="13"/>
      <c r="HW297" s="13"/>
      <c r="HX297" s="13"/>
      <c r="HY297" s="13"/>
      <c r="HZ297" s="13"/>
      <c r="IA297" s="13"/>
      <c r="IB297" s="13"/>
      <c r="IC297" s="13"/>
      <c r="ID297" s="13"/>
      <c r="IE297" s="13"/>
      <c r="IF297" s="13"/>
    </row>
    <row r="298" spans="1:240" s="14" customFormat="1" ht="42" hidden="1" customHeight="1" x14ac:dyDescent="0.3">
      <c r="A298" s="18"/>
      <c r="B298" s="19"/>
      <c r="C298" s="60"/>
      <c r="D298" s="60"/>
      <c r="E298" s="78" t="e">
        <f>SUM(D298/C298*100)</f>
        <v>#DIV/0!</v>
      </c>
      <c r="F298" s="86">
        <f t="shared" si="22"/>
        <v>0</v>
      </c>
      <c r="G298" s="49"/>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c r="CR298" s="13"/>
      <c r="CS298" s="13"/>
      <c r="CT298" s="13"/>
      <c r="CU298" s="13"/>
      <c r="CV298" s="13"/>
      <c r="CW298" s="13"/>
      <c r="CX298" s="13"/>
      <c r="CY298" s="13"/>
      <c r="CZ298" s="13"/>
      <c r="DA298" s="13"/>
      <c r="DB298" s="13"/>
      <c r="DC298" s="13"/>
      <c r="DD298" s="13"/>
      <c r="DE298" s="13"/>
      <c r="DF298" s="13"/>
      <c r="DG298" s="13"/>
      <c r="DH298" s="13"/>
      <c r="DI298" s="13"/>
      <c r="DJ298" s="13"/>
      <c r="DK298" s="13"/>
      <c r="DL298" s="13"/>
      <c r="DM298" s="13"/>
      <c r="DN298" s="13"/>
      <c r="DO298" s="13"/>
      <c r="DP298" s="13"/>
      <c r="DQ298" s="13"/>
      <c r="DR298" s="13"/>
      <c r="DS298" s="13"/>
      <c r="DT298" s="13"/>
      <c r="DU298" s="13"/>
      <c r="DV298" s="13"/>
      <c r="DW298" s="13"/>
      <c r="DX298" s="13"/>
      <c r="DY298" s="13"/>
      <c r="DZ298" s="13"/>
      <c r="EA298" s="13"/>
      <c r="EB298" s="13"/>
      <c r="EC298" s="13"/>
      <c r="ED298" s="13"/>
      <c r="EE298" s="13"/>
      <c r="EF298" s="13"/>
      <c r="EG298" s="13"/>
      <c r="EH298" s="13"/>
      <c r="EI298" s="13"/>
      <c r="EJ298" s="13"/>
      <c r="EK298" s="13"/>
      <c r="EL298" s="13"/>
      <c r="EM298" s="13"/>
      <c r="EN298" s="13"/>
      <c r="EO298" s="13"/>
      <c r="EP298" s="13"/>
      <c r="EQ298" s="13"/>
      <c r="ER298" s="13"/>
      <c r="ES298" s="13"/>
      <c r="ET298" s="13"/>
      <c r="EU298" s="13"/>
      <c r="EV298" s="13"/>
      <c r="EW298" s="13"/>
      <c r="EX298" s="13"/>
      <c r="EY298" s="13"/>
      <c r="EZ298" s="13"/>
      <c r="FA298" s="13"/>
      <c r="FB298" s="13"/>
      <c r="FC298" s="13"/>
      <c r="FD298" s="13"/>
      <c r="FE298" s="13"/>
      <c r="FF298" s="13"/>
      <c r="FG298" s="13"/>
      <c r="FH298" s="13"/>
      <c r="FI298" s="13"/>
      <c r="FJ298" s="13"/>
      <c r="FK298" s="13"/>
      <c r="FL298" s="13"/>
      <c r="FM298" s="13"/>
      <c r="FN298" s="13"/>
      <c r="FO298" s="13"/>
      <c r="FP298" s="13"/>
      <c r="FQ298" s="13"/>
      <c r="FR298" s="13"/>
      <c r="FS298" s="13"/>
      <c r="FT298" s="13"/>
      <c r="FU298" s="13"/>
      <c r="FV298" s="13"/>
      <c r="FW298" s="13"/>
      <c r="FX298" s="13"/>
      <c r="FY298" s="13"/>
      <c r="FZ298" s="13"/>
      <c r="GA298" s="13"/>
      <c r="GB298" s="13"/>
      <c r="GC298" s="13"/>
      <c r="GD298" s="13"/>
      <c r="GE298" s="13"/>
      <c r="GF298" s="13"/>
      <c r="GG298" s="13"/>
      <c r="GH298" s="13"/>
      <c r="GI298" s="13"/>
      <c r="GJ298" s="13"/>
      <c r="GK298" s="13"/>
      <c r="GL298" s="13"/>
      <c r="GM298" s="13"/>
      <c r="GN298" s="13"/>
      <c r="GO298" s="13"/>
      <c r="GP298" s="13"/>
      <c r="GQ298" s="13"/>
      <c r="GR298" s="13"/>
      <c r="GS298" s="13"/>
      <c r="GT298" s="13"/>
      <c r="GU298" s="13"/>
      <c r="GV298" s="13"/>
      <c r="GW298" s="13"/>
      <c r="GX298" s="13"/>
      <c r="GY298" s="13"/>
      <c r="GZ298" s="13"/>
      <c r="HA298" s="13"/>
      <c r="HB298" s="13"/>
      <c r="HC298" s="13"/>
      <c r="HD298" s="13"/>
      <c r="HE298" s="13"/>
      <c r="HF298" s="13"/>
      <c r="HG298" s="13"/>
      <c r="HH298" s="13"/>
      <c r="HI298" s="13"/>
      <c r="HJ298" s="13"/>
      <c r="HK298" s="13"/>
      <c r="HL298" s="13"/>
      <c r="HM298" s="13"/>
      <c r="HN298" s="13"/>
      <c r="HO298" s="13"/>
      <c r="HP298" s="13"/>
      <c r="HQ298" s="13"/>
      <c r="HR298" s="13"/>
      <c r="HS298" s="13"/>
      <c r="HT298" s="13"/>
      <c r="HU298" s="13"/>
      <c r="HV298" s="13"/>
      <c r="HW298" s="13"/>
      <c r="HX298" s="13"/>
      <c r="HY298" s="13"/>
      <c r="HZ298" s="13"/>
      <c r="IA298" s="13"/>
      <c r="IB298" s="13"/>
      <c r="IC298" s="13"/>
      <c r="ID298" s="13"/>
      <c r="IE298" s="13"/>
      <c r="IF298" s="13"/>
    </row>
    <row r="299" spans="1:240" s="14" customFormat="1" ht="42" hidden="1" customHeight="1" x14ac:dyDescent="0.3">
      <c r="A299" s="18"/>
      <c r="B299" s="19"/>
      <c r="C299" s="60"/>
      <c r="D299" s="60"/>
      <c r="E299" s="78"/>
      <c r="F299" s="86"/>
      <c r="G299" s="49"/>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c r="CR299" s="13"/>
      <c r="CS299" s="13"/>
      <c r="CT299" s="13"/>
      <c r="CU299" s="13"/>
      <c r="CV299" s="13"/>
      <c r="CW299" s="13"/>
      <c r="CX299" s="13"/>
      <c r="CY299" s="13"/>
      <c r="CZ299" s="13"/>
      <c r="DA299" s="13"/>
      <c r="DB299" s="13"/>
      <c r="DC299" s="13"/>
      <c r="DD299" s="13"/>
      <c r="DE299" s="13"/>
      <c r="DF299" s="13"/>
      <c r="DG299" s="13"/>
      <c r="DH299" s="13"/>
      <c r="DI299" s="13"/>
      <c r="DJ299" s="13"/>
      <c r="DK299" s="13"/>
      <c r="DL299" s="13"/>
      <c r="DM299" s="13"/>
      <c r="DN299" s="13"/>
      <c r="DO299" s="13"/>
      <c r="DP299" s="13"/>
      <c r="DQ299" s="13"/>
      <c r="DR299" s="13"/>
      <c r="DS299" s="13"/>
      <c r="DT299" s="13"/>
      <c r="DU299" s="13"/>
      <c r="DV299" s="13"/>
      <c r="DW299" s="13"/>
      <c r="DX299" s="13"/>
      <c r="DY299" s="13"/>
      <c r="DZ299" s="13"/>
      <c r="EA299" s="13"/>
      <c r="EB299" s="13"/>
      <c r="EC299" s="13"/>
      <c r="ED299" s="13"/>
      <c r="EE299" s="13"/>
      <c r="EF299" s="13"/>
      <c r="EG299" s="13"/>
      <c r="EH299" s="13"/>
      <c r="EI299" s="13"/>
      <c r="EJ299" s="13"/>
      <c r="EK299" s="13"/>
      <c r="EL299" s="13"/>
      <c r="EM299" s="13"/>
      <c r="EN299" s="13"/>
      <c r="EO299" s="13"/>
      <c r="EP299" s="13"/>
      <c r="EQ299" s="13"/>
      <c r="ER299" s="13"/>
      <c r="ES299" s="13"/>
      <c r="ET299" s="13"/>
      <c r="EU299" s="13"/>
      <c r="EV299" s="13"/>
      <c r="EW299" s="13"/>
      <c r="EX299" s="13"/>
      <c r="EY299" s="13"/>
      <c r="EZ299" s="13"/>
      <c r="FA299" s="13"/>
      <c r="FB299" s="13"/>
      <c r="FC299" s="13"/>
      <c r="FD299" s="13"/>
      <c r="FE299" s="13"/>
      <c r="FF299" s="13"/>
      <c r="FG299" s="13"/>
      <c r="FH299" s="13"/>
      <c r="FI299" s="13"/>
      <c r="FJ299" s="13"/>
      <c r="FK299" s="13"/>
      <c r="FL299" s="13"/>
      <c r="FM299" s="13"/>
      <c r="FN299" s="13"/>
      <c r="FO299" s="13"/>
      <c r="FP299" s="13"/>
      <c r="FQ299" s="13"/>
      <c r="FR299" s="13"/>
      <c r="FS299" s="13"/>
      <c r="FT299" s="13"/>
      <c r="FU299" s="13"/>
      <c r="FV299" s="13"/>
      <c r="FW299" s="13"/>
      <c r="FX299" s="13"/>
      <c r="FY299" s="13"/>
      <c r="FZ299" s="13"/>
      <c r="GA299" s="13"/>
      <c r="GB299" s="13"/>
      <c r="GC299" s="13"/>
      <c r="GD299" s="13"/>
      <c r="GE299" s="13"/>
      <c r="GF299" s="13"/>
      <c r="GG299" s="13"/>
      <c r="GH299" s="13"/>
      <c r="GI299" s="13"/>
      <c r="GJ299" s="13"/>
      <c r="GK299" s="13"/>
      <c r="GL299" s="13"/>
      <c r="GM299" s="13"/>
      <c r="GN299" s="13"/>
      <c r="GO299" s="13"/>
      <c r="GP299" s="13"/>
      <c r="GQ299" s="13"/>
      <c r="GR299" s="13"/>
      <c r="GS299" s="13"/>
      <c r="GT299" s="13"/>
      <c r="GU299" s="13"/>
      <c r="GV299" s="13"/>
      <c r="GW299" s="13"/>
      <c r="GX299" s="13"/>
      <c r="GY299" s="13"/>
      <c r="GZ299" s="13"/>
      <c r="HA299" s="13"/>
      <c r="HB299" s="13"/>
      <c r="HC299" s="13"/>
      <c r="HD299" s="13"/>
      <c r="HE299" s="13"/>
      <c r="HF299" s="13"/>
      <c r="HG299" s="13"/>
      <c r="HH299" s="13"/>
      <c r="HI299" s="13"/>
      <c r="HJ299" s="13"/>
      <c r="HK299" s="13"/>
      <c r="HL299" s="13"/>
      <c r="HM299" s="13"/>
      <c r="HN299" s="13"/>
      <c r="HO299" s="13"/>
      <c r="HP299" s="13"/>
      <c r="HQ299" s="13"/>
      <c r="HR299" s="13"/>
      <c r="HS299" s="13"/>
      <c r="HT299" s="13"/>
      <c r="HU299" s="13"/>
      <c r="HV299" s="13"/>
      <c r="HW299" s="13"/>
      <c r="HX299" s="13"/>
      <c r="HY299" s="13"/>
      <c r="HZ299" s="13"/>
      <c r="IA299" s="13"/>
      <c r="IB299" s="13"/>
      <c r="IC299" s="13"/>
      <c r="ID299" s="13"/>
      <c r="IE299" s="13"/>
      <c r="IF299" s="13"/>
    </row>
    <row r="300" spans="1:240" s="7" customFormat="1" ht="23.25" customHeight="1" x14ac:dyDescent="0.3">
      <c r="A300" s="18" t="s">
        <v>209</v>
      </c>
      <c r="B300" s="19" t="s">
        <v>17</v>
      </c>
      <c r="C300" s="60">
        <v>2231.8290000000002</v>
      </c>
      <c r="D300" s="60">
        <v>1803.8969999999999</v>
      </c>
      <c r="E300" s="78">
        <f t="shared" ref="E300:E306" si="30">SUM(D300/C300*100)</f>
        <v>80.825950375230349</v>
      </c>
      <c r="F300" s="86">
        <f t="shared" si="22"/>
        <v>-427.93200000000024</v>
      </c>
      <c r="G300" s="48"/>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c r="BD300" s="6"/>
      <c r="BE300" s="6"/>
      <c r="BF300" s="6"/>
      <c r="BG300" s="6"/>
      <c r="BH300" s="6"/>
      <c r="BI300" s="6"/>
      <c r="BJ300" s="6"/>
      <c r="BK300" s="6"/>
      <c r="BL300" s="6"/>
      <c r="BM300" s="6"/>
      <c r="BN300" s="6"/>
      <c r="BO300" s="6"/>
      <c r="BP300" s="6"/>
      <c r="BQ300" s="6"/>
      <c r="BR300" s="6"/>
      <c r="BS300" s="6"/>
      <c r="BT300" s="6"/>
      <c r="BU300" s="6"/>
      <c r="BV300" s="6"/>
      <c r="BW300" s="6"/>
      <c r="BX300" s="6"/>
      <c r="BY300" s="6"/>
      <c r="BZ300" s="6"/>
      <c r="CA300" s="6"/>
      <c r="CB300" s="6"/>
      <c r="CC300" s="6"/>
      <c r="CD300" s="6"/>
      <c r="CE300" s="6"/>
      <c r="CF300" s="6"/>
      <c r="CG300" s="6"/>
      <c r="CH300" s="6"/>
      <c r="CI300" s="6"/>
      <c r="CJ300" s="6"/>
      <c r="CK300" s="6"/>
      <c r="CL300" s="6"/>
      <c r="CM300" s="6"/>
      <c r="CN300" s="6"/>
      <c r="CO300" s="6"/>
      <c r="CP300" s="6"/>
      <c r="CQ300" s="6"/>
      <c r="CR300" s="6"/>
      <c r="CS300" s="6"/>
      <c r="CT300" s="6"/>
      <c r="CU300" s="6"/>
      <c r="CV300" s="6"/>
      <c r="CW300" s="6"/>
      <c r="CX300" s="6"/>
      <c r="CY300" s="6"/>
      <c r="CZ300" s="6"/>
      <c r="DA300" s="6"/>
      <c r="DB300" s="6"/>
      <c r="DC300" s="6"/>
      <c r="DD300" s="6"/>
      <c r="DE300" s="6"/>
      <c r="DF300" s="6"/>
      <c r="DG300" s="6"/>
      <c r="DH300" s="6"/>
      <c r="DI300" s="6"/>
      <c r="DJ300" s="6"/>
      <c r="DK300" s="6"/>
      <c r="DL300" s="6"/>
      <c r="DM300" s="6"/>
      <c r="DN300" s="6"/>
      <c r="DO300" s="6"/>
      <c r="DP300" s="6"/>
      <c r="DQ300" s="6"/>
      <c r="DR300" s="6"/>
      <c r="DS300" s="6"/>
      <c r="DT300" s="6"/>
      <c r="DU300" s="6"/>
      <c r="DV300" s="6"/>
      <c r="DW300" s="6"/>
      <c r="DX300" s="6"/>
      <c r="DY300" s="6"/>
      <c r="DZ300" s="6"/>
      <c r="EA300" s="6"/>
      <c r="EB300" s="6"/>
      <c r="EC300" s="6"/>
      <c r="ED300" s="6"/>
      <c r="EE300" s="6"/>
      <c r="EF300" s="6"/>
      <c r="EG300" s="6"/>
      <c r="EH300" s="6"/>
      <c r="EI300" s="6"/>
      <c r="EJ300" s="6"/>
      <c r="EK300" s="6"/>
      <c r="EL300" s="6"/>
      <c r="EM300" s="6"/>
      <c r="EN300" s="6"/>
      <c r="EO300" s="6"/>
      <c r="EP300" s="6"/>
      <c r="EQ300" s="6"/>
      <c r="ER300" s="6"/>
      <c r="ES300" s="6"/>
      <c r="ET300" s="6"/>
      <c r="EU300" s="6"/>
      <c r="EV300" s="6"/>
      <c r="EW300" s="6"/>
      <c r="EX300" s="6"/>
      <c r="EY300" s="6"/>
      <c r="EZ300" s="6"/>
      <c r="FA300" s="6"/>
      <c r="FB300" s="6"/>
      <c r="FC300" s="6"/>
      <c r="FD300" s="6"/>
      <c r="FE300" s="6"/>
      <c r="FF300" s="6"/>
      <c r="FG300" s="6"/>
      <c r="FH300" s="6"/>
      <c r="FI300" s="6"/>
      <c r="FJ300" s="6"/>
      <c r="FK300" s="6"/>
      <c r="FL300" s="6"/>
      <c r="FM300" s="6"/>
      <c r="FN300" s="6"/>
      <c r="FO300" s="6"/>
      <c r="FP300" s="6"/>
      <c r="FQ300" s="6"/>
      <c r="FR300" s="6"/>
      <c r="FS300" s="6"/>
      <c r="FT300" s="6"/>
      <c r="FU300" s="6"/>
      <c r="FV300" s="6"/>
      <c r="FW300" s="6"/>
      <c r="FX300" s="6"/>
      <c r="FY300" s="6"/>
      <c r="FZ300" s="6"/>
      <c r="GA300" s="6"/>
      <c r="GB300" s="6"/>
      <c r="GC300" s="6"/>
      <c r="GD300" s="6"/>
      <c r="GE300" s="6"/>
      <c r="GF300" s="6"/>
      <c r="GG300" s="6"/>
      <c r="GH300" s="6"/>
      <c r="GI300" s="6"/>
      <c r="GJ300" s="6"/>
      <c r="GK300" s="6"/>
      <c r="GL300" s="6"/>
      <c r="GM300" s="6"/>
      <c r="GN300" s="6"/>
      <c r="GO300" s="6"/>
      <c r="GP300" s="6"/>
      <c r="GQ300" s="6"/>
      <c r="GR300" s="6"/>
      <c r="GS300" s="6"/>
      <c r="GT300" s="6"/>
      <c r="GU300" s="6"/>
      <c r="GV300" s="6"/>
      <c r="GW300" s="6"/>
      <c r="GX300" s="6"/>
      <c r="GY300" s="6"/>
      <c r="GZ300" s="6"/>
      <c r="HA300" s="6"/>
      <c r="HB300" s="6"/>
      <c r="HC300" s="6"/>
      <c r="HD300" s="6"/>
      <c r="HE300" s="6"/>
      <c r="HF300" s="6"/>
      <c r="HG300" s="6"/>
      <c r="HH300" s="6"/>
      <c r="HI300" s="6"/>
      <c r="HJ300" s="6"/>
      <c r="HK300" s="6"/>
      <c r="HL300" s="6"/>
      <c r="HM300" s="6"/>
      <c r="HN300" s="6"/>
      <c r="HO300" s="6"/>
      <c r="HP300" s="6"/>
      <c r="HQ300" s="6"/>
      <c r="HR300" s="6"/>
      <c r="HS300" s="6"/>
      <c r="HT300" s="6"/>
      <c r="HU300" s="6"/>
      <c r="HV300" s="6"/>
      <c r="HW300" s="6"/>
      <c r="HX300" s="6"/>
      <c r="HY300" s="6"/>
      <c r="HZ300" s="6"/>
      <c r="IA300" s="6"/>
      <c r="IB300" s="6"/>
      <c r="IC300" s="6"/>
      <c r="ID300" s="6"/>
      <c r="IE300" s="6"/>
      <c r="IF300" s="6"/>
    </row>
    <row r="301" spans="1:240" s="14" customFormat="1" ht="39" hidden="1" customHeight="1" x14ac:dyDescent="0.3">
      <c r="A301" s="18" t="s">
        <v>24</v>
      </c>
      <c r="B301" s="63" t="s">
        <v>18</v>
      </c>
      <c r="C301" s="17"/>
      <c r="D301" s="17">
        <v>0</v>
      </c>
      <c r="E301" s="78" t="e">
        <f t="shared" si="30"/>
        <v>#DIV/0!</v>
      </c>
      <c r="F301" s="86">
        <f t="shared" si="22"/>
        <v>0</v>
      </c>
      <c r="G301" s="49"/>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c r="CR301" s="13"/>
      <c r="CS301" s="13"/>
      <c r="CT301" s="13"/>
      <c r="CU301" s="13"/>
      <c r="CV301" s="13"/>
      <c r="CW301" s="13"/>
      <c r="CX301" s="13"/>
      <c r="CY301" s="13"/>
      <c r="CZ301" s="13"/>
      <c r="DA301" s="13"/>
      <c r="DB301" s="13"/>
      <c r="DC301" s="13"/>
      <c r="DD301" s="13"/>
      <c r="DE301" s="13"/>
      <c r="DF301" s="13"/>
      <c r="DG301" s="13"/>
      <c r="DH301" s="13"/>
      <c r="DI301" s="13"/>
      <c r="DJ301" s="13"/>
      <c r="DK301" s="13"/>
      <c r="DL301" s="13"/>
      <c r="DM301" s="13"/>
      <c r="DN301" s="13"/>
      <c r="DO301" s="13"/>
      <c r="DP301" s="13"/>
      <c r="DQ301" s="13"/>
      <c r="DR301" s="13"/>
      <c r="DS301" s="13"/>
      <c r="DT301" s="13"/>
      <c r="DU301" s="13"/>
      <c r="DV301" s="13"/>
      <c r="DW301" s="13"/>
      <c r="DX301" s="13"/>
      <c r="DY301" s="13"/>
      <c r="DZ301" s="13"/>
      <c r="EA301" s="13"/>
      <c r="EB301" s="13"/>
      <c r="EC301" s="13"/>
      <c r="ED301" s="13"/>
      <c r="EE301" s="13"/>
      <c r="EF301" s="13"/>
      <c r="EG301" s="13"/>
      <c r="EH301" s="13"/>
      <c r="EI301" s="13"/>
      <c r="EJ301" s="13"/>
      <c r="EK301" s="13"/>
      <c r="EL301" s="13"/>
      <c r="EM301" s="13"/>
      <c r="EN301" s="13"/>
      <c r="EO301" s="13"/>
      <c r="EP301" s="13"/>
      <c r="EQ301" s="13"/>
      <c r="ER301" s="13"/>
      <c r="ES301" s="13"/>
      <c r="ET301" s="13"/>
      <c r="EU301" s="13"/>
      <c r="EV301" s="13"/>
      <c r="EW301" s="13"/>
      <c r="EX301" s="13"/>
      <c r="EY301" s="13"/>
      <c r="EZ301" s="13"/>
      <c r="FA301" s="13"/>
      <c r="FB301" s="13"/>
      <c r="FC301" s="13"/>
      <c r="FD301" s="13"/>
      <c r="FE301" s="13"/>
      <c r="FF301" s="13"/>
      <c r="FG301" s="13"/>
      <c r="FH301" s="13"/>
      <c r="FI301" s="13"/>
      <c r="FJ301" s="13"/>
      <c r="FK301" s="13"/>
      <c r="FL301" s="13"/>
      <c r="FM301" s="13"/>
      <c r="FN301" s="13"/>
      <c r="FO301" s="13"/>
      <c r="FP301" s="13"/>
      <c r="FQ301" s="13"/>
      <c r="FR301" s="13"/>
      <c r="FS301" s="13"/>
      <c r="FT301" s="13"/>
      <c r="FU301" s="13"/>
      <c r="FV301" s="13"/>
      <c r="FW301" s="13"/>
      <c r="FX301" s="13"/>
      <c r="FY301" s="13"/>
      <c r="FZ301" s="13"/>
      <c r="GA301" s="13"/>
      <c r="GB301" s="13"/>
      <c r="GC301" s="13"/>
      <c r="GD301" s="13"/>
      <c r="GE301" s="13"/>
      <c r="GF301" s="13"/>
      <c r="GG301" s="13"/>
      <c r="GH301" s="13"/>
      <c r="GI301" s="13"/>
      <c r="GJ301" s="13"/>
      <c r="GK301" s="13"/>
      <c r="GL301" s="13"/>
      <c r="GM301" s="13"/>
      <c r="GN301" s="13"/>
      <c r="GO301" s="13"/>
      <c r="GP301" s="13"/>
      <c r="GQ301" s="13"/>
      <c r="GR301" s="13"/>
      <c r="GS301" s="13"/>
      <c r="GT301" s="13"/>
      <c r="GU301" s="13"/>
      <c r="GV301" s="13"/>
      <c r="GW301" s="13"/>
      <c r="GX301" s="13"/>
      <c r="GY301" s="13"/>
      <c r="GZ301" s="13"/>
      <c r="HA301" s="13"/>
      <c r="HB301" s="13"/>
      <c r="HC301" s="13"/>
      <c r="HD301" s="13"/>
      <c r="HE301" s="13"/>
      <c r="HF301" s="13"/>
      <c r="HG301" s="13"/>
      <c r="HH301" s="13"/>
      <c r="HI301" s="13"/>
      <c r="HJ301" s="13"/>
      <c r="HK301" s="13"/>
      <c r="HL301" s="13"/>
      <c r="HM301" s="13"/>
      <c r="HN301" s="13"/>
      <c r="HO301" s="13"/>
      <c r="HP301" s="13"/>
      <c r="HQ301" s="13"/>
      <c r="HR301" s="13"/>
      <c r="HS301" s="13"/>
      <c r="HT301" s="13"/>
      <c r="HU301" s="13"/>
      <c r="HV301" s="13"/>
      <c r="HW301" s="13"/>
      <c r="HX301" s="13"/>
      <c r="HY301" s="13"/>
      <c r="HZ301" s="13"/>
      <c r="IA301" s="13"/>
      <c r="IB301" s="13"/>
      <c r="IC301" s="13"/>
      <c r="ID301" s="13"/>
      <c r="IE301" s="13"/>
      <c r="IF301" s="13"/>
    </row>
    <row r="302" spans="1:240" s="27" customFormat="1" ht="39.75" customHeight="1" x14ac:dyDescent="0.3">
      <c r="A302" s="28"/>
      <c r="B302" s="61" t="s">
        <v>78</v>
      </c>
      <c r="C302" s="59">
        <f>SUM(C187+C190+C201+C258+C264+C276+C286+C294+C292+C284+C280+C271)</f>
        <v>291838.20699999999</v>
      </c>
      <c r="D302" s="59">
        <f>SUM(D187+D190+D201+D258+D264+D276+D286+D294+D292+D284+D280+D271)</f>
        <v>285968.59699999989</v>
      </c>
      <c r="E302" s="139">
        <f t="shared" si="30"/>
        <v>97.988745181675228</v>
      </c>
      <c r="F302" s="140">
        <f t="shared" si="22"/>
        <v>-5869.6100000001024</v>
      </c>
      <c r="G302" s="51"/>
      <c r="H302" s="26"/>
      <c r="I302" s="26"/>
      <c r="J302" s="26"/>
      <c r="K302" s="26"/>
      <c r="L302" s="26"/>
      <c r="M302" s="51" t="e">
        <f>SUM(F301+F294+F291+F289+F286+F276+#REF!+F264+#REF!+F258+#REF!+F201+F190+F187)</f>
        <v>#REF!</v>
      </c>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c r="BV302" s="26"/>
      <c r="BW302" s="26"/>
      <c r="BX302" s="26"/>
      <c r="BY302" s="26"/>
      <c r="BZ302" s="26"/>
      <c r="CA302" s="26"/>
      <c r="CB302" s="26"/>
      <c r="CC302" s="26"/>
      <c r="CD302" s="26"/>
      <c r="CE302" s="26"/>
      <c r="CF302" s="26"/>
      <c r="CG302" s="26"/>
      <c r="CH302" s="26"/>
      <c r="CI302" s="26"/>
      <c r="CJ302" s="26"/>
      <c r="CK302" s="26"/>
      <c r="CL302" s="26"/>
      <c r="CM302" s="26"/>
      <c r="CN302" s="26"/>
      <c r="CO302" s="26"/>
      <c r="CP302" s="26"/>
      <c r="CQ302" s="26"/>
      <c r="CR302" s="26"/>
      <c r="CS302" s="26"/>
      <c r="CT302" s="26"/>
      <c r="CU302" s="26"/>
      <c r="CV302" s="26"/>
      <c r="CW302" s="26"/>
      <c r="CX302" s="26"/>
      <c r="CY302" s="26"/>
      <c r="CZ302" s="26"/>
      <c r="DA302" s="26"/>
      <c r="DB302" s="26"/>
      <c r="DC302" s="26"/>
      <c r="DD302" s="26"/>
      <c r="DE302" s="26"/>
      <c r="DF302" s="26"/>
      <c r="DG302" s="26"/>
      <c r="DH302" s="26"/>
      <c r="DI302" s="26"/>
      <c r="DJ302" s="26"/>
      <c r="DK302" s="26"/>
      <c r="DL302" s="26"/>
      <c r="DM302" s="26"/>
      <c r="DN302" s="26"/>
      <c r="DO302" s="26"/>
      <c r="DP302" s="26"/>
      <c r="DQ302" s="26"/>
      <c r="DR302" s="26"/>
      <c r="DS302" s="26"/>
      <c r="DT302" s="26"/>
      <c r="DU302" s="26"/>
      <c r="DV302" s="26"/>
      <c r="DW302" s="26"/>
      <c r="DX302" s="26"/>
      <c r="DY302" s="26"/>
      <c r="DZ302" s="26"/>
      <c r="EA302" s="26"/>
      <c r="EB302" s="26"/>
      <c r="EC302" s="26"/>
      <c r="ED302" s="26"/>
      <c r="EE302" s="26"/>
      <c r="EF302" s="26"/>
      <c r="EG302" s="26"/>
      <c r="EH302" s="26"/>
      <c r="EI302" s="26"/>
      <c r="EJ302" s="26"/>
      <c r="EK302" s="26"/>
      <c r="EL302" s="26"/>
      <c r="EM302" s="26"/>
      <c r="EN302" s="26"/>
      <c r="EO302" s="26"/>
      <c r="EP302" s="26"/>
      <c r="EQ302" s="26"/>
      <c r="ER302" s="26"/>
      <c r="ES302" s="26"/>
      <c r="ET302" s="26"/>
      <c r="EU302" s="26"/>
      <c r="EV302" s="26"/>
      <c r="EW302" s="26"/>
      <c r="EX302" s="26"/>
      <c r="EY302" s="26"/>
      <c r="EZ302" s="26"/>
      <c r="FA302" s="26"/>
      <c r="FB302" s="26"/>
      <c r="FC302" s="26"/>
      <c r="FD302" s="26"/>
      <c r="FE302" s="26"/>
      <c r="FF302" s="26"/>
      <c r="FG302" s="26"/>
      <c r="FH302" s="26"/>
      <c r="FI302" s="26"/>
      <c r="FJ302" s="26"/>
      <c r="FK302" s="26"/>
      <c r="FL302" s="26"/>
      <c r="FM302" s="26"/>
      <c r="FN302" s="26"/>
      <c r="FO302" s="26"/>
      <c r="FP302" s="26"/>
      <c r="FQ302" s="26"/>
      <c r="FR302" s="26"/>
      <c r="FS302" s="26"/>
      <c r="FT302" s="26"/>
      <c r="FU302" s="26"/>
      <c r="FV302" s="26"/>
      <c r="FW302" s="26"/>
      <c r="FX302" s="26"/>
      <c r="FY302" s="26"/>
      <c r="FZ302" s="26"/>
      <c r="GA302" s="26"/>
      <c r="GB302" s="26"/>
      <c r="GC302" s="26"/>
      <c r="GD302" s="26"/>
      <c r="GE302" s="26"/>
      <c r="GF302" s="26"/>
      <c r="GG302" s="26"/>
      <c r="GH302" s="26"/>
      <c r="GI302" s="26"/>
      <c r="GJ302" s="26"/>
      <c r="GK302" s="26"/>
      <c r="GL302" s="26"/>
      <c r="GM302" s="26"/>
      <c r="GN302" s="26"/>
      <c r="GO302" s="26"/>
      <c r="GP302" s="26"/>
      <c r="GQ302" s="26"/>
      <c r="GR302" s="26"/>
      <c r="GS302" s="26"/>
      <c r="GT302" s="26"/>
      <c r="GU302" s="26"/>
      <c r="GV302" s="26"/>
      <c r="GW302" s="26"/>
      <c r="GX302" s="26"/>
      <c r="GY302" s="26"/>
      <c r="GZ302" s="26"/>
      <c r="HA302" s="26"/>
      <c r="HB302" s="26"/>
      <c r="HC302" s="26"/>
      <c r="HD302" s="26"/>
      <c r="HE302" s="26"/>
      <c r="HF302" s="26"/>
      <c r="HG302" s="26"/>
      <c r="HH302" s="26"/>
      <c r="HI302" s="26"/>
      <c r="HJ302" s="26"/>
      <c r="HK302" s="26"/>
      <c r="HL302" s="26"/>
      <c r="HM302" s="26"/>
      <c r="HN302" s="26"/>
      <c r="HO302" s="26"/>
      <c r="HP302" s="26"/>
      <c r="HQ302" s="26"/>
      <c r="HR302" s="26"/>
      <c r="HS302" s="26"/>
      <c r="HT302" s="26"/>
      <c r="HU302" s="26"/>
      <c r="HV302" s="26"/>
      <c r="HW302" s="26"/>
      <c r="HX302" s="26"/>
      <c r="HY302" s="26"/>
      <c r="HZ302" s="26"/>
      <c r="IA302" s="26"/>
      <c r="IB302" s="26"/>
      <c r="IC302" s="26"/>
      <c r="ID302" s="26"/>
      <c r="IE302" s="26"/>
      <c r="IF302" s="26"/>
    </row>
    <row r="303" spans="1:240" s="7" customFormat="1" ht="17.25" hidden="1" customHeight="1" x14ac:dyDescent="0.35">
      <c r="A303" s="18"/>
      <c r="B303" s="120"/>
      <c r="C303" s="17"/>
      <c r="D303" s="17"/>
      <c r="E303" s="23" t="e">
        <f t="shared" si="30"/>
        <v>#DIV/0!</v>
      </c>
      <c r="F303" s="79">
        <f t="shared" si="22"/>
        <v>0</v>
      </c>
      <c r="G303" s="48"/>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c r="BD303" s="6"/>
      <c r="BE303" s="6"/>
      <c r="BF303" s="6"/>
      <c r="BG303" s="6"/>
      <c r="BH303" s="6"/>
      <c r="BI303" s="6"/>
      <c r="BJ303" s="6"/>
      <c r="BK303" s="6"/>
      <c r="BL303" s="6"/>
      <c r="BM303" s="6"/>
      <c r="BN303" s="6"/>
      <c r="BO303" s="6"/>
      <c r="BP303" s="6"/>
      <c r="BQ303" s="6"/>
      <c r="BR303" s="6"/>
      <c r="BS303" s="6"/>
      <c r="BT303" s="6"/>
      <c r="BU303" s="6"/>
      <c r="BV303" s="6"/>
      <c r="BW303" s="6"/>
      <c r="BX303" s="6"/>
      <c r="BY303" s="6"/>
      <c r="BZ303" s="6"/>
      <c r="CA303" s="6"/>
      <c r="CB303" s="6"/>
      <c r="CC303" s="6"/>
      <c r="CD303" s="6"/>
      <c r="CE303" s="6"/>
      <c r="CF303" s="6"/>
      <c r="CG303" s="6"/>
      <c r="CH303" s="6"/>
      <c r="CI303" s="6"/>
      <c r="CJ303" s="6"/>
      <c r="CK303" s="6"/>
      <c r="CL303" s="6"/>
      <c r="CM303" s="6"/>
      <c r="CN303" s="6"/>
      <c r="CO303" s="6"/>
      <c r="CP303" s="6"/>
      <c r="CQ303" s="6"/>
      <c r="CR303" s="6"/>
      <c r="CS303" s="6"/>
      <c r="CT303" s="6"/>
      <c r="CU303" s="6"/>
      <c r="CV303" s="6"/>
      <c r="CW303" s="6"/>
      <c r="CX303" s="6"/>
      <c r="CY303" s="6"/>
      <c r="CZ303" s="6"/>
      <c r="DA303" s="6"/>
      <c r="DB303" s="6"/>
      <c r="DC303" s="6"/>
      <c r="DD303" s="6"/>
      <c r="DE303" s="6"/>
      <c r="DF303" s="6"/>
      <c r="DG303" s="6"/>
      <c r="DH303" s="6"/>
      <c r="DI303" s="6"/>
      <c r="DJ303" s="6"/>
      <c r="DK303" s="6"/>
      <c r="DL303" s="6"/>
      <c r="DM303" s="6"/>
      <c r="DN303" s="6"/>
      <c r="DO303" s="6"/>
      <c r="DP303" s="6"/>
      <c r="DQ303" s="6"/>
      <c r="DR303" s="6"/>
      <c r="DS303" s="6"/>
      <c r="DT303" s="6"/>
      <c r="DU303" s="6"/>
      <c r="DV303" s="6"/>
      <c r="DW303" s="6"/>
      <c r="DX303" s="6"/>
      <c r="DY303" s="6"/>
      <c r="DZ303" s="6"/>
      <c r="EA303" s="6"/>
      <c r="EB303" s="6"/>
      <c r="EC303" s="6"/>
      <c r="ED303" s="6"/>
      <c r="EE303" s="6"/>
      <c r="EF303" s="6"/>
      <c r="EG303" s="6"/>
      <c r="EH303" s="6"/>
      <c r="EI303" s="6"/>
      <c r="EJ303" s="6"/>
      <c r="EK303" s="6"/>
      <c r="EL303" s="6"/>
      <c r="EM303" s="6"/>
      <c r="EN303" s="6"/>
      <c r="EO303" s="6"/>
      <c r="EP303" s="6"/>
      <c r="EQ303" s="6"/>
      <c r="ER303" s="6"/>
      <c r="ES303" s="6"/>
      <c r="ET303" s="6"/>
      <c r="EU303" s="6"/>
      <c r="EV303" s="6"/>
      <c r="EW303" s="6"/>
      <c r="EX303" s="6"/>
      <c r="EY303" s="6"/>
      <c r="EZ303" s="6"/>
      <c r="FA303" s="6"/>
      <c r="FB303" s="6"/>
      <c r="FC303" s="6"/>
      <c r="FD303" s="6"/>
      <c r="FE303" s="6"/>
      <c r="FF303" s="6"/>
      <c r="FG303" s="6"/>
      <c r="FH303" s="6"/>
      <c r="FI303" s="6"/>
      <c r="FJ303" s="6"/>
      <c r="FK303" s="6"/>
      <c r="FL303" s="6"/>
      <c r="FM303" s="6"/>
      <c r="FN303" s="6"/>
      <c r="FO303" s="6"/>
      <c r="FP303" s="6"/>
      <c r="FQ303" s="6"/>
      <c r="FR303" s="6"/>
      <c r="FS303" s="6"/>
      <c r="FT303" s="6"/>
      <c r="FU303" s="6"/>
      <c r="FV303" s="6"/>
      <c r="FW303" s="6"/>
      <c r="FX303" s="6"/>
      <c r="FY303" s="6"/>
      <c r="FZ303" s="6"/>
      <c r="GA303" s="6"/>
      <c r="GB303" s="6"/>
      <c r="GC303" s="6"/>
      <c r="GD303" s="6"/>
      <c r="GE303" s="6"/>
      <c r="GF303" s="6"/>
      <c r="GG303" s="6"/>
      <c r="GH303" s="6"/>
      <c r="GI303" s="6"/>
      <c r="GJ303" s="6"/>
      <c r="GK303" s="6"/>
      <c r="GL303" s="6"/>
      <c r="GM303" s="6"/>
      <c r="GN303" s="6"/>
      <c r="GO303" s="6"/>
      <c r="GP303" s="6"/>
      <c r="GQ303" s="6"/>
      <c r="GR303" s="6"/>
      <c r="GS303" s="6"/>
      <c r="GT303" s="6"/>
      <c r="GU303" s="6"/>
      <c r="GV303" s="6"/>
      <c r="GW303" s="6"/>
      <c r="GX303" s="6"/>
      <c r="GY303" s="6"/>
      <c r="GZ303" s="6"/>
      <c r="HA303" s="6"/>
      <c r="HB303" s="6"/>
      <c r="HC303" s="6"/>
      <c r="HD303" s="6"/>
      <c r="HE303" s="6"/>
      <c r="HF303" s="6"/>
      <c r="HG303" s="6"/>
      <c r="HH303" s="6"/>
      <c r="HI303" s="6"/>
      <c r="HJ303" s="6"/>
      <c r="HK303" s="6"/>
      <c r="HL303" s="6"/>
      <c r="HM303" s="6"/>
      <c r="HN303" s="6"/>
      <c r="HO303" s="6"/>
      <c r="HP303" s="6"/>
      <c r="HQ303" s="6"/>
      <c r="HR303" s="6"/>
      <c r="HS303" s="6"/>
      <c r="HT303" s="6"/>
      <c r="HU303" s="6"/>
      <c r="HV303" s="6"/>
      <c r="HW303" s="6"/>
      <c r="HX303" s="6"/>
      <c r="HY303" s="6"/>
      <c r="HZ303" s="6"/>
      <c r="IA303" s="6"/>
      <c r="IB303" s="6"/>
      <c r="IC303" s="6"/>
      <c r="ID303" s="6"/>
      <c r="IE303" s="6"/>
      <c r="IF303" s="6"/>
    </row>
    <row r="304" spans="1:240" s="7" customFormat="1" ht="22.5" hidden="1" customHeight="1" x14ac:dyDescent="0.35">
      <c r="A304" s="18"/>
      <c r="B304" s="120"/>
      <c r="C304" s="17"/>
      <c r="D304" s="17"/>
      <c r="E304" s="23" t="e">
        <f t="shared" si="30"/>
        <v>#DIV/0!</v>
      </c>
      <c r="F304" s="79">
        <f t="shared" si="22"/>
        <v>0</v>
      </c>
      <c r="G304" s="48"/>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c r="BD304" s="6"/>
      <c r="BE304" s="6"/>
      <c r="BF304" s="6"/>
      <c r="BG304" s="6"/>
      <c r="BH304" s="6"/>
      <c r="BI304" s="6"/>
      <c r="BJ304" s="6"/>
      <c r="BK304" s="6"/>
      <c r="BL304" s="6"/>
      <c r="BM304" s="6"/>
      <c r="BN304" s="6"/>
      <c r="BO304" s="6"/>
      <c r="BP304" s="6"/>
      <c r="BQ304" s="6"/>
      <c r="BR304" s="6"/>
      <c r="BS304" s="6"/>
      <c r="BT304" s="6"/>
      <c r="BU304" s="6"/>
      <c r="BV304" s="6"/>
      <c r="BW304" s="6"/>
      <c r="BX304" s="6"/>
      <c r="BY304" s="6"/>
      <c r="BZ304" s="6"/>
      <c r="CA304" s="6"/>
      <c r="CB304" s="6"/>
      <c r="CC304" s="6"/>
      <c r="CD304" s="6"/>
      <c r="CE304" s="6"/>
      <c r="CF304" s="6"/>
      <c r="CG304" s="6"/>
      <c r="CH304" s="6"/>
      <c r="CI304" s="6"/>
      <c r="CJ304" s="6"/>
      <c r="CK304" s="6"/>
      <c r="CL304" s="6"/>
      <c r="CM304" s="6"/>
      <c r="CN304" s="6"/>
      <c r="CO304" s="6"/>
      <c r="CP304" s="6"/>
      <c r="CQ304" s="6"/>
      <c r="CR304" s="6"/>
      <c r="CS304" s="6"/>
      <c r="CT304" s="6"/>
      <c r="CU304" s="6"/>
      <c r="CV304" s="6"/>
      <c r="CW304" s="6"/>
      <c r="CX304" s="6"/>
      <c r="CY304" s="6"/>
      <c r="CZ304" s="6"/>
      <c r="DA304" s="6"/>
      <c r="DB304" s="6"/>
      <c r="DC304" s="6"/>
      <c r="DD304" s="6"/>
      <c r="DE304" s="6"/>
      <c r="DF304" s="6"/>
      <c r="DG304" s="6"/>
      <c r="DH304" s="6"/>
      <c r="DI304" s="6"/>
      <c r="DJ304" s="6"/>
      <c r="DK304" s="6"/>
      <c r="DL304" s="6"/>
      <c r="DM304" s="6"/>
      <c r="DN304" s="6"/>
      <c r="DO304" s="6"/>
      <c r="DP304" s="6"/>
      <c r="DQ304" s="6"/>
      <c r="DR304" s="6"/>
      <c r="DS304" s="6"/>
      <c r="DT304" s="6"/>
      <c r="DU304" s="6"/>
      <c r="DV304" s="6"/>
      <c r="DW304" s="6"/>
      <c r="DX304" s="6"/>
      <c r="DY304" s="6"/>
      <c r="DZ304" s="6"/>
      <c r="EA304" s="6"/>
      <c r="EB304" s="6"/>
      <c r="EC304" s="6"/>
      <c r="ED304" s="6"/>
      <c r="EE304" s="6"/>
      <c r="EF304" s="6"/>
      <c r="EG304" s="6"/>
      <c r="EH304" s="6"/>
      <c r="EI304" s="6"/>
      <c r="EJ304" s="6"/>
      <c r="EK304" s="6"/>
      <c r="EL304" s="6"/>
      <c r="EM304" s="6"/>
      <c r="EN304" s="6"/>
      <c r="EO304" s="6"/>
      <c r="EP304" s="6"/>
      <c r="EQ304" s="6"/>
      <c r="ER304" s="6"/>
      <c r="ES304" s="6"/>
      <c r="ET304" s="6"/>
      <c r="EU304" s="6"/>
      <c r="EV304" s="6"/>
      <c r="EW304" s="6"/>
      <c r="EX304" s="6"/>
      <c r="EY304" s="6"/>
      <c r="EZ304" s="6"/>
      <c r="FA304" s="6"/>
      <c r="FB304" s="6"/>
      <c r="FC304" s="6"/>
      <c r="FD304" s="6"/>
      <c r="FE304" s="6"/>
      <c r="FF304" s="6"/>
      <c r="FG304" s="6"/>
      <c r="FH304" s="6"/>
      <c r="FI304" s="6"/>
      <c r="FJ304" s="6"/>
      <c r="FK304" s="6"/>
      <c r="FL304" s="6"/>
      <c r="FM304" s="6"/>
      <c r="FN304" s="6"/>
      <c r="FO304" s="6"/>
      <c r="FP304" s="6"/>
      <c r="FQ304" s="6"/>
      <c r="FR304" s="6"/>
      <c r="FS304" s="6"/>
      <c r="FT304" s="6"/>
      <c r="FU304" s="6"/>
      <c r="FV304" s="6"/>
      <c r="FW304" s="6"/>
      <c r="FX304" s="6"/>
      <c r="FY304" s="6"/>
      <c r="FZ304" s="6"/>
      <c r="GA304" s="6"/>
      <c r="GB304" s="6"/>
      <c r="GC304" s="6"/>
      <c r="GD304" s="6"/>
      <c r="GE304" s="6"/>
      <c r="GF304" s="6"/>
      <c r="GG304" s="6"/>
      <c r="GH304" s="6"/>
      <c r="GI304" s="6"/>
      <c r="GJ304" s="6"/>
      <c r="GK304" s="6"/>
      <c r="GL304" s="6"/>
      <c r="GM304" s="6"/>
      <c r="GN304" s="6"/>
      <c r="GO304" s="6"/>
      <c r="GP304" s="6"/>
      <c r="GQ304" s="6"/>
      <c r="GR304" s="6"/>
      <c r="GS304" s="6"/>
      <c r="GT304" s="6"/>
      <c r="GU304" s="6"/>
      <c r="GV304" s="6"/>
      <c r="GW304" s="6"/>
      <c r="GX304" s="6"/>
      <c r="GY304" s="6"/>
      <c r="GZ304" s="6"/>
      <c r="HA304" s="6"/>
      <c r="HB304" s="6"/>
      <c r="HC304" s="6"/>
      <c r="HD304" s="6"/>
      <c r="HE304" s="6"/>
      <c r="HF304" s="6"/>
      <c r="HG304" s="6"/>
      <c r="HH304" s="6"/>
      <c r="HI304" s="6"/>
      <c r="HJ304" s="6"/>
      <c r="HK304" s="6"/>
      <c r="HL304" s="6"/>
      <c r="HM304" s="6"/>
      <c r="HN304" s="6"/>
      <c r="HO304" s="6"/>
      <c r="HP304" s="6"/>
      <c r="HQ304" s="6"/>
      <c r="HR304" s="6"/>
      <c r="HS304" s="6"/>
      <c r="HT304" s="6"/>
      <c r="HU304" s="6"/>
      <c r="HV304" s="6"/>
      <c r="HW304" s="6"/>
      <c r="HX304" s="6"/>
      <c r="HY304" s="6"/>
      <c r="HZ304" s="6"/>
      <c r="IA304" s="6"/>
      <c r="IB304" s="6"/>
      <c r="IC304" s="6"/>
      <c r="ID304" s="6"/>
      <c r="IE304" s="6"/>
      <c r="IF304" s="6"/>
    </row>
    <row r="305" spans="1:240" s="7" customFormat="1" ht="21" hidden="1" customHeight="1" x14ac:dyDescent="0.35">
      <c r="A305" s="18"/>
      <c r="B305" s="120"/>
      <c r="C305" s="17"/>
      <c r="D305" s="17"/>
      <c r="E305" s="23" t="e">
        <f t="shared" si="30"/>
        <v>#DIV/0!</v>
      </c>
      <c r="F305" s="79">
        <f t="shared" si="22"/>
        <v>0</v>
      </c>
      <c r="G305" s="48"/>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c r="BL305" s="6"/>
      <c r="BM305" s="6"/>
      <c r="BN305" s="6"/>
      <c r="BO305" s="6"/>
      <c r="BP305" s="6"/>
      <c r="BQ305" s="6"/>
      <c r="BR305" s="6"/>
      <c r="BS305" s="6"/>
      <c r="BT305" s="6"/>
      <c r="BU305" s="6"/>
      <c r="BV305" s="6"/>
      <c r="BW305" s="6"/>
      <c r="BX305" s="6"/>
      <c r="BY305" s="6"/>
      <c r="BZ305" s="6"/>
      <c r="CA305" s="6"/>
      <c r="CB305" s="6"/>
      <c r="CC305" s="6"/>
      <c r="CD305" s="6"/>
      <c r="CE305" s="6"/>
      <c r="CF305" s="6"/>
      <c r="CG305" s="6"/>
      <c r="CH305" s="6"/>
      <c r="CI305" s="6"/>
      <c r="CJ305" s="6"/>
      <c r="CK305" s="6"/>
      <c r="CL305" s="6"/>
      <c r="CM305" s="6"/>
      <c r="CN305" s="6"/>
      <c r="CO305" s="6"/>
      <c r="CP305" s="6"/>
      <c r="CQ305" s="6"/>
      <c r="CR305" s="6"/>
      <c r="CS305" s="6"/>
      <c r="CT305" s="6"/>
      <c r="CU305" s="6"/>
      <c r="CV305" s="6"/>
      <c r="CW305" s="6"/>
      <c r="CX305" s="6"/>
      <c r="CY305" s="6"/>
      <c r="CZ305" s="6"/>
      <c r="DA305" s="6"/>
      <c r="DB305" s="6"/>
      <c r="DC305" s="6"/>
      <c r="DD305" s="6"/>
      <c r="DE305" s="6"/>
      <c r="DF305" s="6"/>
      <c r="DG305" s="6"/>
      <c r="DH305" s="6"/>
      <c r="DI305" s="6"/>
      <c r="DJ305" s="6"/>
      <c r="DK305" s="6"/>
      <c r="DL305" s="6"/>
      <c r="DM305" s="6"/>
      <c r="DN305" s="6"/>
      <c r="DO305" s="6"/>
      <c r="DP305" s="6"/>
      <c r="DQ305" s="6"/>
      <c r="DR305" s="6"/>
      <c r="DS305" s="6"/>
      <c r="DT305" s="6"/>
      <c r="DU305" s="6"/>
      <c r="DV305" s="6"/>
      <c r="DW305" s="6"/>
      <c r="DX305" s="6"/>
      <c r="DY305" s="6"/>
      <c r="DZ305" s="6"/>
      <c r="EA305" s="6"/>
      <c r="EB305" s="6"/>
      <c r="EC305" s="6"/>
      <c r="ED305" s="6"/>
      <c r="EE305" s="6"/>
      <c r="EF305" s="6"/>
      <c r="EG305" s="6"/>
      <c r="EH305" s="6"/>
      <c r="EI305" s="6"/>
      <c r="EJ305" s="6"/>
      <c r="EK305" s="6"/>
      <c r="EL305" s="6"/>
      <c r="EM305" s="6"/>
      <c r="EN305" s="6"/>
      <c r="EO305" s="6"/>
      <c r="EP305" s="6"/>
      <c r="EQ305" s="6"/>
      <c r="ER305" s="6"/>
      <c r="ES305" s="6"/>
      <c r="ET305" s="6"/>
      <c r="EU305" s="6"/>
      <c r="EV305" s="6"/>
      <c r="EW305" s="6"/>
      <c r="EX305" s="6"/>
      <c r="EY305" s="6"/>
      <c r="EZ305" s="6"/>
      <c r="FA305" s="6"/>
      <c r="FB305" s="6"/>
      <c r="FC305" s="6"/>
      <c r="FD305" s="6"/>
      <c r="FE305" s="6"/>
      <c r="FF305" s="6"/>
      <c r="FG305" s="6"/>
      <c r="FH305" s="6"/>
      <c r="FI305" s="6"/>
      <c r="FJ305" s="6"/>
      <c r="FK305" s="6"/>
      <c r="FL305" s="6"/>
      <c r="FM305" s="6"/>
      <c r="FN305" s="6"/>
      <c r="FO305" s="6"/>
      <c r="FP305" s="6"/>
      <c r="FQ305" s="6"/>
      <c r="FR305" s="6"/>
      <c r="FS305" s="6"/>
      <c r="FT305" s="6"/>
      <c r="FU305" s="6"/>
      <c r="FV305" s="6"/>
      <c r="FW305" s="6"/>
      <c r="FX305" s="6"/>
      <c r="FY305" s="6"/>
      <c r="FZ305" s="6"/>
      <c r="GA305" s="6"/>
      <c r="GB305" s="6"/>
      <c r="GC305" s="6"/>
      <c r="GD305" s="6"/>
      <c r="GE305" s="6"/>
      <c r="GF305" s="6"/>
      <c r="GG305" s="6"/>
      <c r="GH305" s="6"/>
      <c r="GI305" s="6"/>
      <c r="GJ305" s="6"/>
      <c r="GK305" s="6"/>
      <c r="GL305" s="6"/>
      <c r="GM305" s="6"/>
      <c r="GN305" s="6"/>
      <c r="GO305" s="6"/>
      <c r="GP305" s="6"/>
      <c r="GQ305" s="6"/>
      <c r="GR305" s="6"/>
      <c r="GS305" s="6"/>
      <c r="GT305" s="6"/>
      <c r="GU305" s="6"/>
      <c r="GV305" s="6"/>
      <c r="GW305" s="6"/>
      <c r="GX305" s="6"/>
      <c r="GY305" s="6"/>
      <c r="GZ305" s="6"/>
      <c r="HA305" s="6"/>
      <c r="HB305" s="6"/>
      <c r="HC305" s="6"/>
      <c r="HD305" s="6"/>
      <c r="HE305" s="6"/>
      <c r="HF305" s="6"/>
      <c r="HG305" s="6"/>
      <c r="HH305" s="6"/>
      <c r="HI305" s="6"/>
      <c r="HJ305" s="6"/>
      <c r="HK305" s="6"/>
      <c r="HL305" s="6"/>
      <c r="HM305" s="6"/>
      <c r="HN305" s="6"/>
      <c r="HO305" s="6"/>
      <c r="HP305" s="6"/>
      <c r="HQ305" s="6"/>
      <c r="HR305" s="6"/>
      <c r="HS305" s="6"/>
      <c r="HT305" s="6"/>
      <c r="HU305" s="6"/>
      <c r="HV305" s="6"/>
      <c r="HW305" s="6"/>
      <c r="HX305" s="6"/>
      <c r="HY305" s="6"/>
      <c r="HZ305" s="6"/>
      <c r="IA305" s="6"/>
      <c r="IB305" s="6"/>
      <c r="IC305" s="6"/>
      <c r="ID305" s="6"/>
      <c r="IE305" s="6"/>
      <c r="IF305" s="6"/>
    </row>
    <row r="306" spans="1:240" s="7" customFormat="1" ht="2.25" hidden="1" customHeight="1" x14ac:dyDescent="0.35">
      <c r="A306" s="18"/>
      <c r="B306" s="120"/>
      <c r="C306" s="17"/>
      <c r="D306" s="17"/>
      <c r="E306" s="23" t="e">
        <f t="shared" si="30"/>
        <v>#DIV/0!</v>
      </c>
      <c r="F306" s="79">
        <f t="shared" si="22"/>
        <v>0</v>
      </c>
      <c r="G306" s="48"/>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c r="BF306" s="6"/>
      <c r="BG306" s="6"/>
      <c r="BH306" s="6"/>
      <c r="BI306" s="6"/>
      <c r="BJ306" s="6"/>
      <c r="BK306" s="6"/>
      <c r="BL306" s="6"/>
      <c r="BM306" s="6"/>
      <c r="BN306" s="6"/>
      <c r="BO306" s="6"/>
      <c r="BP306" s="6"/>
      <c r="BQ306" s="6"/>
      <c r="BR306" s="6"/>
      <c r="BS306" s="6"/>
      <c r="BT306" s="6"/>
      <c r="BU306" s="6"/>
      <c r="BV306" s="6"/>
      <c r="BW306" s="6"/>
      <c r="BX306" s="6"/>
      <c r="BY306" s="6"/>
      <c r="BZ306" s="6"/>
      <c r="CA306" s="6"/>
      <c r="CB306" s="6"/>
      <c r="CC306" s="6"/>
      <c r="CD306" s="6"/>
      <c r="CE306" s="6"/>
      <c r="CF306" s="6"/>
      <c r="CG306" s="6"/>
      <c r="CH306" s="6"/>
      <c r="CI306" s="6"/>
      <c r="CJ306" s="6"/>
      <c r="CK306" s="6"/>
      <c r="CL306" s="6"/>
      <c r="CM306" s="6"/>
      <c r="CN306" s="6"/>
      <c r="CO306" s="6"/>
      <c r="CP306" s="6"/>
      <c r="CQ306" s="6"/>
      <c r="CR306" s="6"/>
      <c r="CS306" s="6"/>
      <c r="CT306" s="6"/>
      <c r="CU306" s="6"/>
      <c r="CV306" s="6"/>
      <c r="CW306" s="6"/>
      <c r="CX306" s="6"/>
      <c r="CY306" s="6"/>
      <c r="CZ306" s="6"/>
      <c r="DA306" s="6"/>
      <c r="DB306" s="6"/>
      <c r="DC306" s="6"/>
      <c r="DD306" s="6"/>
      <c r="DE306" s="6"/>
      <c r="DF306" s="6"/>
      <c r="DG306" s="6"/>
      <c r="DH306" s="6"/>
      <c r="DI306" s="6"/>
      <c r="DJ306" s="6"/>
      <c r="DK306" s="6"/>
      <c r="DL306" s="6"/>
      <c r="DM306" s="6"/>
      <c r="DN306" s="6"/>
      <c r="DO306" s="6"/>
      <c r="DP306" s="6"/>
      <c r="DQ306" s="6"/>
      <c r="DR306" s="6"/>
      <c r="DS306" s="6"/>
      <c r="DT306" s="6"/>
      <c r="DU306" s="6"/>
      <c r="DV306" s="6"/>
      <c r="DW306" s="6"/>
      <c r="DX306" s="6"/>
      <c r="DY306" s="6"/>
      <c r="DZ306" s="6"/>
      <c r="EA306" s="6"/>
      <c r="EB306" s="6"/>
      <c r="EC306" s="6"/>
      <c r="ED306" s="6"/>
      <c r="EE306" s="6"/>
      <c r="EF306" s="6"/>
      <c r="EG306" s="6"/>
      <c r="EH306" s="6"/>
      <c r="EI306" s="6"/>
      <c r="EJ306" s="6"/>
      <c r="EK306" s="6"/>
      <c r="EL306" s="6"/>
      <c r="EM306" s="6"/>
      <c r="EN306" s="6"/>
      <c r="EO306" s="6"/>
      <c r="EP306" s="6"/>
      <c r="EQ306" s="6"/>
      <c r="ER306" s="6"/>
      <c r="ES306" s="6"/>
      <c r="ET306" s="6"/>
      <c r="EU306" s="6"/>
      <c r="EV306" s="6"/>
      <c r="EW306" s="6"/>
      <c r="EX306" s="6"/>
      <c r="EY306" s="6"/>
      <c r="EZ306" s="6"/>
      <c r="FA306" s="6"/>
      <c r="FB306" s="6"/>
      <c r="FC306" s="6"/>
      <c r="FD306" s="6"/>
      <c r="FE306" s="6"/>
      <c r="FF306" s="6"/>
      <c r="FG306" s="6"/>
      <c r="FH306" s="6"/>
      <c r="FI306" s="6"/>
      <c r="FJ306" s="6"/>
      <c r="FK306" s="6"/>
      <c r="FL306" s="6"/>
      <c r="FM306" s="6"/>
      <c r="FN306" s="6"/>
      <c r="FO306" s="6"/>
      <c r="FP306" s="6"/>
      <c r="FQ306" s="6"/>
      <c r="FR306" s="6"/>
      <c r="FS306" s="6"/>
      <c r="FT306" s="6"/>
      <c r="FU306" s="6"/>
      <c r="FV306" s="6"/>
      <c r="FW306" s="6"/>
      <c r="FX306" s="6"/>
      <c r="FY306" s="6"/>
      <c r="FZ306" s="6"/>
      <c r="GA306" s="6"/>
      <c r="GB306" s="6"/>
      <c r="GC306" s="6"/>
      <c r="GD306" s="6"/>
      <c r="GE306" s="6"/>
      <c r="GF306" s="6"/>
      <c r="GG306" s="6"/>
      <c r="GH306" s="6"/>
      <c r="GI306" s="6"/>
      <c r="GJ306" s="6"/>
      <c r="GK306" s="6"/>
      <c r="GL306" s="6"/>
      <c r="GM306" s="6"/>
      <c r="GN306" s="6"/>
      <c r="GO306" s="6"/>
      <c r="GP306" s="6"/>
      <c r="GQ306" s="6"/>
      <c r="GR306" s="6"/>
      <c r="GS306" s="6"/>
      <c r="GT306" s="6"/>
      <c r="GU306" s="6"/>
      <c r="GV306" s="6"/>
      <c r="GW306" s="6"/>
      <c r="GX306" s="6"/>
      <c r="GY306" s="6"/>
      <c r="GZ306" s="6"/>
      <c r="HA306" s="6"/>
      <c r="HB306" s="6"/>
      <c r="HC306" s="6"/>
      <c r="HD306" s="6"/>
      <c r="HE306" s="6"/>
      <c r="HF306" s="6"/>
      <c r="HG306" s="6"/>
      <c r="HH306" s="6"/>
      <c r="HI306" s="6"/>
      <c r="HJ306" s="6"/>
      <c r="HK306" s="6"/>
      <c r="HL306" s="6"/>
      <c r="HM306" s="6"/>
      <c r="HN306" s="6"/>
      <c r="HO306" s="6"/>
      <c r="HP306" s="6"/>
      <c r="HQ306" s="6"/>
      <c r="HR306" s="6"/>
      <c r="HS306" s="6"/>
      <c r="HT306" s="6"/>
      <c r="HU306" s="6"/>
      <c r="HV306" s="6"/>
      <c r="HW306" s="6"/>
      <c r="HX306" s="6"/>
      <c r="HY306" s="6"/>
      <c r="HZ306" s="6"/>
      <c r="IA306" s="6"/>
      <c r="IB306" s="6"/>
      <c r="IC306" s="6"/>
      <c r="ID306" s="6"/>
      <c r="IE306" s="6"/>
      <c r="IF306" s="6"/>
    </row>
    <row r="307" spans="1:240" s="7" customFormat="1" ht="22.5" customHeight="1" x14ac:dyDescent="0.35">
      <c r="A307" s="18"/>
      <c r="B307" s="121" t="s">
        <v>25</v>
      </c>
      <c r="C307" s="141">
        <f>SUM(C312:C314)</f>
        <v>9868.7000000000007</v>
      </c>
      <c r="D307" s="141">
        <f>SUM(D312:D314)</f>
        <v>9848.7000000000007</v>
      </c>
      <c r="E307" s="76">
        <f>SUM(D307/C307*100)</f>
        <v>99.797339061882511</v>
      </c>
      <c r="F307" s="79">
        <f t="shared" si="22"/>
        <v>-20</v>
      </c>
      <c r="G307" s="48"/>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c r="BD307" s="6"/>
      <c r="BE307" s="6"/>
      <c r="BF307" s="6"/>
      <c r="BG307" s="6"/>
      <c r="BH307" s="6"/>
      <c r="BI307" s="6"/>
      <c r="BJ307" s="6"/>
      <c r="BK307" s="6"/>
      <c r="BL307" s="6"/>
      <c r="BM307" s="6"/>
      <c r="BN307" s="6"/>
      <c r="BO307" s="6"/>
      <c r="BP307" s="6"/>
      <c r="BQ307" s="6"/>
      <c r="BR307" s="6"/>
      <c r="BS307" s="6"/>
      <c r="BT307" s="6"/>
      <c r="BU307" s="6"/>
      <c r="BV307" s="6"/>
      <c r="BW307" s="6"/>
      <c r="BX307" s="6"/>
      <c r="BY307" s="6"/>
      <c r="BZ307" s="6"/>
      <c r="CA307" s="6"/>
      <c r="CB307" s="6"/>
      <c r="CC307" s="6"/>
      <c r="CD307" s="6"/>
      <c r="CE307" s="6"/>
      <c r="CF307" s="6"/>
      <c r="CG307" s="6"/>
      <c r="CH307" s="6"/>
      <c r="CI307" s="6"/>
      <c r="CJ307" s="6"/>
      <c r="CK307" s="6"/>
      <c r="CL307" s="6"/>
      <c r="CM307" s="6"/>
      <c r="CN307" s="6"/>
      <c r="CO307" s="6"/>
      <c r="CP307" s="6"/>
      <c r="CQ307" s="6"/>
      <c r="CR307" s="6"/>
      <c r="CS307" s="6"/>
      <c r="CT307" s="6"/>
      <c r="CU307" s="6"/>
      <c r="CV307" s="6"/>
      <c r="CW307" s="6"/>
      <c r="CX307" s="6"/>
      <c r="CY307" s="6"/>
      <c r="CZ307" s="6"/>
      <c r="DA307" s="6"/>
      <c r="DB307" s="6"/>
      <c r="DC307" s="6"/>
      <c r="DD307" s="6"/>
      <c r="DE307" s="6"/>
      <c r="DF307" s="6"/>
      <c r="DG307" s="6"/>
      <c r="DH307" s="6"/>
      <c r="DI307" s="6"/>
      <c r="DJ307" s="6"/>
      <c r="DK307" s="6"/>
      <c r="DL307" s="6"/>
      <c r="DM307" s="6"/>
      <c r="DN307" s="6"/>
      <c r="DO307" s="6"/>
      <c r="DP307" s="6"/>
      <c r="DQ307" s="6"/>
      <c r="DR307" s="6"/>
      <c r="DS307" s="6"/>
      <c r="DT307" s="6"/>
      <c r="DU307" s="6"/>
      <c r="DV307" s="6"/>
      <c r="DW307" s="6"/>
      <c r="DX307" s="6"/>
      <c r="DY307" s="6"/>
      <c r="DZ307" s="6"/>
      <c r="EA307" s="6"/>
      <c r="EB307" s="6"/>
      <c r="EC307" s="6"/>
      <c r="ED307" s="6"/>
      <c r="EE307" s="6"/>
      <c r="EF307" s="6"/>
      <c r="EG307" s="6"/>
      <c r="EH307" s="6"/>
      <c r="EI307" s="6"/>
      <c r="EJ307" s="6"/>
      <c r="EK307" s="6"/>
      <c r="EL307" s="6"/>
      <c r="EM307" s="6"/>
      <c r="EN307" s="6"/>
      <c r="EO307" s="6"/>
      <c r="EP307" s="6"/>
      <c r="EQ307" s="6"/>
      <c r="ER307" s="6"/>
      <c r="ES307" s="6"/>
      <c r="ET307" s="6"/>
      <c r="EU307" s="6"/>
      <c r="EV307" s="6"/>
      <c r="EW307" s="6"/>
      <c r="EX307" s="6"/>
      <c r="EY307" s="6"/>
      <c r="EZ307" s="6"/>
      <c r="FA307" s="6"/>
      <c r="FB307" s="6"/>
      <c r="FC307" s="6"/>
      <c r="FD307" s="6"/>
      <c r="FE307" s="6"/>
      <c r="FF307" s="6"/>
      <c r="FG307" s="6"/>
      <c r="FH307" s="6"/>
      <c r="FI307" s="6"/>
      <c r="FJ307" s="6"/>
      <c r="FK307" s="6"/>
      <c r="FL307" s="6"/>
      <c r="FM307" s="6"/>
      <c r="FN307" s="6"/>
      <c r="FO307" s="6"/>
      <c r="FP307" s="6"/>
      <c r="FQ307" s="6"/>
      <c r="FR307" s="6"/>
      <c r="FS307" s="6"/>
      <c r="FT307" s="6"/>
      <c r="FU307" s="6"/>
      <c r="FV307" s="6"/>
      <c r="FW307" s="6"/>
      <c r="FX307" s="6"/>
      <c r="FY307" s="6"/>
      <c r="FZ307" s="6"/>
      <c r="GA307" s="6"/>
      <c r="GB307" s="6"/>
      <c r="GC307" s="6"/>
      <c r="GD307" s="6"/>
      <c r="GE307" s="6"/>
      <c r="GF307" s="6"/>
      <c r="GG307" s="6"/>
      <c r="GH307" s="6"/>
      <c r="GI307" s="6"/>
      <c r="GJ307" s="6"/>
      <c r="GK307" s="6"/>
      <c r="GL307" s="6"/>
      <c r="GM307" s="6"/>
      <c r="GN307" s="6"/>
      <c r="GO307" s="6"/>
      <c r="GP307" s="6"/>
      <c r="GQ307" s="6"/>
      <c r="GR307" s="6"/>
      <c r="GS307" s="6"/>
      <c r="GT307" s="6"/>
      <c r="GU307" s="6"/>
      <c r="GV307" s="6"/>
      <c r="GW307" s="6"/>
      <c r="GX307" s="6"/>
      <c r="GY307" s="6"/>
      <c r="GZ307" s="6"/>
      <c r="HA307" s="6"/>
      <c r="HB307" s="6"/>
      <c r="HC307" s="6"/>
      <c r="HD307" s="6"/>
      <c r="HE307" s="6"/>
      <c r="HF307" s="6"/>
      <c r="HG307" s="6"/>
      <c r="HH307" s="6"/>
      <c r="HI307" s="6"/>
      <c r="HJ307" s="6"/>
      <c r="HK307" s="6"/>
      <c r="HL307" s="6"/>
      <c r="HM307" s="6"/>
      <c r="HN307" s="6"/>
      <c r="HO307" s="6"/>
      <c r="HP307" s="6"/>
      <c r="HQ307" s="6"/>
      <c r="HR307" s="6"/>
      <c r="HS307" s="6"/>
      <c r="HT307" s="6"/>
      <c r="HU307" s="6"/>
      <c r="HV307" s="6"/>
      <c r="HW307" s="6"/>
      <c r="HX307" s="6"/>
      <c r="HY307" s="6"/>
      <c r="HZ307" s="6"/>
      <c r="IA307" s="6"/>
      <c r="IB307" s="6"/>
      <c r="IC307" s="6"/>
      <c r="ID307" s="6"/>
      <c r="IE307" s="6"/>
      <c r="IF307" s="6"/>
    </row>
    <row r="308" spans="1:240" s="7" customFormat="1" ht="22.5" hidden="1" customHeight="1" x14ac:dyDescent="0.35">
      <c r="A308" s="18"/>
      <c r="B308" s="120"/>
      <c r="C308" s="141"/>
      <c r="D308" s="17"/>
      <c r="E308" s="23" t="e">
        <f>SUM(D308/C308*100)</f>
        <v>#DIV/0!</v>
      </c>
      <c r="F308" s="81">
        <f t="shared" si="22"/>
        <v>0</v>
      </c>
      <c r="G308" s="48"/>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c r="BD308" s="6"/>
      <c r="BE308" s="6"/>
      <c r="BF308" s="6"/>
      <c r="BG308" s="6"/>
      <c r="BH308" s="6"/>
      <c r="BI308" s="6"/>
      <c r="BJ308" s="6"/>
      <c r="BK308" s="6"/>
      <c r="BL308" s="6"/>
      <c r="BM308" s="6"/>
      <c r="BN308" s="6"/>
      <c r="BO308" s="6"/>
      <c r="BP308" s="6"/>
      <c r="BQ308" s="6"/>
      <c r="BR308" s="6"/>
      <c r="BS308" s="6"/>
      <c r="BT308" s="6"/>
      <c r="BU308" s="6"/>
      <c r="BV308" s="6"/>
      <c r="BW308" s="6"/>
      <c r="BX308" s="6"/>
      <c r="BY308" s="6"/>
      <c r="BZ308" s="6"/>
      <c r="CA308" s="6"/>
      <c r="CB308" s="6"/>
      <c r="CC308" s="6"/>
      <c r="CD308" s="6"/>
      <c r="CE308" s="6"/>
      <c r="CF308" s="6"/>
      <c r="CG308" s="6"/>
      <c r="CH308" s="6"/>
      <c r="CI308" s="6"/>
      <c r="CJ308" s="6"/>
      <c r="CK308" s="6"/>
      <c r="CL308" s="6"/>
      <c r="CM308" s="6"/>
      <c r="CN308" s="6"/>
      <c r="CO308" s="6"/>
      <c r="CP308" s="6"/>
      <c r="CQ308" s="6"/>
      <c r="CR308" s="6"/>
      <c r="CS308" s="6"/>
      <c r="CT308" s="6"/>
      <c r="CU308" s="6"/>
      <c r="CV308" s="6"/>
      <c r="CW308" s="6"/>
      <c r="CX308" s="6"/>
      <c r="CY308" s="6"/>
      <c r="CZ308" s="6"/>
      <c r="DA308" s="6"/>
      <c r="DB308" s="6"/>
      <c r="DC308" s="6"/>
      <c r="DD308" s="6"/>
      <c r="DE308" s="6"/>
      <c r="DF308" s="6"/>
      <c r="DG308" s="6"/>
      <c r="DH308" s="6"/>
      <c r="DI308" s="6"/>
      <c r="DJ308" s="6"/>
      <c r="DK308" s="6"/>
      <c r="DL308" s="6"/>
      <c r="DM308" s="6"/>
      <c r="DN308" s="6"/>
      <c r="DO308" s="6"/>
      <c r="DP308" s="6"/>
      <c r="DQ308" s="6"/>
      <c r="DR308" s="6"/>
      <c r="DS308" s="6"/>
      <c r="DT308" s="6"/>
      <c r="DU308" s="6"/>
      <c r="DV308" s="6"/>
      <c r="DW308" s="6"/>
      <c r="DX308" s="6"/>
      <c r="DY308" s="6"/>
      <c r="DZ308" s="6"/>
      <c r="EA308" s="6"/>
      <c r="EB308" s="6"/>
      <c r="EC308" s="6"/>
      <c r="ED308" s="6"/>
      <c r="EE308" s="6"/>
      <c r="EF308" s="6"/>
      <c r="EG308" s="6"/>
      <c r="EH308" s="6"/>
      <c r="EI308" s="6"/>
      <c r="EJ308" s="6"/>
      <c r="EK308" s="6"/>
      <c r="EL308" s="6"/>
      <c r="EM308" s="6"/>
      <c r="EN308" s="6"/>
      <c r="EO308" s="6"/>
      <c r="EP308" s="6"/>
      <c r="EQ308" s="6"/>
      <c r="ER308" s="6"/>
      <c r="ES308" s="6"/>
      <c r="ET308" s="6"/>
      <c r="EU308" s="6"/>
      <c r="EV308" s="6"/>
      <c r="EW308" s="6"/>
      <c r="EX308" s="6"/>
      <c r="EY308" s="6"/>
      <c r="EZ308" s="6"/>
      <c r="FA308" s="6"/>
      <c r="FB308" s="6"/>
      <c r="FC308" s="6"/>
      <c r="FD308" s="6"/>
      <c r="FE308" s="6"/>
      <c r="FF308" s="6"/>
      <c r="FG308" s="6"/>
      <c r="FH308" s="6"/>
      <c r="FI308" s="6"/>
      <c r="FJ308" s="6"/>
      <c r="FK308" s="6"/>
      <c r="FL308" s="6"/>
      <c r="FM308" s="6"/>
      <c r="FN308" s="6"/>
      <c r="FO308" s="6"/>
      <c r="FP308" s="6"/>
      <c r="FQ308" s="6"/>
      <c r="FR308" s="6"/>
      <c r="FS308" s="6"/>
      <c r="FT308" s="6"/>
      <c r="FU308" s="6"/>
      <c r="FV308" s="6"/>
      <c r="FW308" s="6"/>
      <c r="FX308" s="6"/>
      <c r="FY308" s="6"/>
      <c r="FZ308" s="6"/>
      <c r="GA308" s="6"/>
      <c r="GB308" s="6"/>
      <c r="GC308" s="6"/>
      <c r="GD308" s="6"/>
      <c r="GE308" s="6"/>
      <c r="GF308" s="6"/>
      <c r="GG308" s="6"/>
      <c r="GH308" s="6"/>
      <c r="GI308" s="6"/>
      <c r="GJ308" s="6"/>
      <c r="GK308" s="6"/>
      <c r="GL308" s="6"/>
      <c r="GM308" s="6"/>
      <c r="GN308" s="6"/>
      <c r="GO308" s="6"/>
      <c r="GP308" s="6"/>
      <c r="GQ308" s="6"/>
      <c r="GR308" s="6"/>
      <c r="GS308" s="6"/>
      <c r="GT308" s="6"/>
      <c r="GU308" s="6"/>
      <c r="GV308" s="6"/>
      <c r="GW308" s="6"/>
      <c r="GX308" s="6"/>
      <c r="GY308" s="6"/>
      <c r="GZ308" s="6"/>
      <c r="HA308" s="6"/>
      <c r="HB308" s="6"/>
      <c r="HC308" s="6"/>
      <c r="HD308" s="6"/>
      <c r="HE308" s="6"/>
      <c r="HF308" s="6"/>
      <c r="HG308" s="6"/>
      <c r="HH308" s="6"/>
      <c r="HI308" s="6"/>
      <c r="HJ308" s="6"/>
      <c r="HK308" s="6"/>
      <c r="HL308" s="6"/>
      <c r="HM308" s="6"/>
      <c r="HN308" s="6"/>
      <c r="HO308" s="6"/>
      <c r="HP308" s="6"/>
      <c r="HQ308" s="6"/>
      <c r="HR308" s="6"/>
      <c r="HS308" s="6"/>
      <c r="HT308" s="6"/>
      <c r="HU308" s="6"/>
      <c r="HV308" s="6"/>
      <c r="HW308" s="6"/>
      <c r="HX308" s="6"/>
      <c r="HY308" s="6"/>
      <c r="HZ308" s="6"/>
      <c r="IA308" s="6"/>
      <c r="IB308" s="6"/>
      <c r="IC308" s="6"/>
      <c r="ID308" s="6"/>
      <c r="IE308" s="6"/>
      <c r="IF308" s="6"/>
    </row>
    <row r="309" spans="1:240" s="7" customFormat="1" ht="24" hidden="1" customHeight="1" x14ac:dyDescent="0.35">
      <c r="A309" s="18" t="s">
        <v>2</v>
      </c>
      <c r="B309" s="19" t="s">
        <v>3</v>
      </c>
      <c r="C309" s="141"/>
      <c r="D309" s="17">
        <v>0</v>
      </c>
      <c r="E309" s="23"/>
      <c r="F309" s="81">
        <f t="shared" si="22"/>
        <v>0</v>
      </c>
      <c r="G309" s="48"/>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c r="BX309" s="6"/>
      <c r="BY309" s="6"/>
      <c r="BZ309" s="6"/>
      <c r="CA309" s="6"/>
      <c r="CB309" s="6"/>
      <c r="CC309" s="6"/>
      <c r="CD309" s="6"/>
      <c r="CE309" s="6"/>
      <c r="CF309" s="6"/>
      <c r="CG309" s="6"/>
      <c r="CH309" s="6"/>
      <c r="CI309" s="6"/>
      <c r="CJ309" s="6"/>
      <c r="CK309" s="6"/>
      <c r="CL309" s="6"/>
      <c r="CM309" s="6"/>
      <c r="CN309" s="6"/>
      <c r="CO309" s="6"/>
      <c r="CP309" s="6"/>
      <c r="CQ309" s="6"/>
      <c r="CR309" s="6"/>
      <c r="CS309" s="6"/>
      <c r="CT309" s="6"/>
      <c r="CU309" s="6"/>
      <c r="CV309" s="6"/>
      <c r="CW309" s="6"/>
      <c r="CX309" s="6"/>
      <c r="CY309" s="6"/>
      <c r="CZ309" s="6"/>
      <c r="DA309" s="6"/>
      <c r="DB309" s="6"/>
      <c r="DC309" s="6"/>
      <c r="DD309" s="6"/>
      <c r="DE309" s="6"/>
      <c r="DF309" s="6"/>
      <c r="DG309" s="6"/>
      <c r="DH309" s="6"/>
      <c r="DI309" s="6"/>
      <c r="DJ309" s="6"/>
      <c r="DK309" s="6"/>
      <c r="DL309" s="6"/>
      <c r="DM309" s="6"/>
      <c r="DN309" s="6"/>
      <c r="DO309" s="6"/>
      <c r="DP309" s="6"/>
      <c r="DQ309" s="6"/>
      <c r="DR309" s="6"/>
      <c r="DS309" s="6"/>
      <c r="DT309" s="6"/>
      <c r="DU309" s="6"/>
      <c r="DV309" s="6"/>
      <c r="DW309" s="6"/>
      <c r="DX309" s="6"/>
      <c r="DY309" s="6"/>
      <c r="DZ309" s="6"/>
      <c r="EA309" s="6"/>
      <c r="EB309" s="6"/>
      <c r="EC309" s="6"/>
      <c r="ED309" s="6"/>
      <c r="EE309" s="6"/>
      <c r="EF309" s="6"/>
      <c r="EG309" s="6"/>
      <c r="EH309" s="6"/>
      <c r="EI309" s="6"/>
      <c r="EJ309" s="6"/>
      <c r="EK309" s="6"/>
      <c r="EL309" s="6"/>
      <c r="EM309" s="6"/>
      <c r="EN309" s="6"/>
      <c r="EO309" s="6"/>
      <c r="EP309" s="6"/>
      <c r="EQ309" s="6"/>
      <c r="ER309" s="6"/>
      <c r="ES309" s="6"/>
      <c r="ET309" s="6"/>
      <c r="EU309" s="6"/>
      <c r="EV309" s="6"/>
      <c r="EW309" s="6"/>
      <c r="EX309" s="6"/>
      <c r="EY309" s="6"/>
      <c r="EZ309" s="6"/>
      <c r="FA309" s="6"/>
      <c r="FB309" s="6"/>
      <c r="FC309" s="6"/>
      <c r="FD309" s="6"/>
      <c r="FE309" s="6"/>
      <c r="FF309" s="6"/>
      <c r="FG309" s="6"/>
      <c r="FH309" s="6"/>
      <c r="FI309" s="6"/>
      <c r="FJ309" s="6"/>
      <c r="FK309" s="6"/>
      <c r="FL309" s="6"/>
      <c r="FM309" s="6"/>
      <c r="FN309" s="6"/>
      <c r="FO309" s="6"/>
      <c r="FP309" s="6"/>
      <c r="FQ309" s="6"/>
      <c r="FR309" s="6"/>
      <c r="FS309" s="6"/>
      <c r="FT309" s="6"/>
      <c r="FU309" s="6"/>
      <c r="FV309" s="6"/>
      <c r="FW309" s="6"/>
      <c r="FX309" s="6"/>
      <c r="FY309" s="6"/>
      <c r="FZ309" s="6"/>
      <c r="GA309" s="6"/>
      <c r="GB309" s="6"/>
      <c r="GC309" s="6"/>
      <c r="GD309" s="6"/>
      <c r="GE309" s="6"/>
      <c r="GF309" s="6"/>
      <c r="GG309" s="6"/>
      <c r="GH309" s="6"/>
      <c r="GI309" s="6"/>
      <c r="GJ309" s="6"/>
      <c r="GK309" s="6"/>
      <c r="GL309" s="6"/>
      <c r="GM309" s="6"/>
      <c r="GN309" s="6"/>
      <c r="GO309" s="6"/>
      <c r="GP309" s="6"/>
      <c r="GQ309" s="6"/>
      <c r="GR309" s="6"/>
      <c r="GS309" s="6"/>
      <c r="GT309" s="6"/>
      <c r="GU309" s="6"/>
      <c r="GV309" s="6"/>
      <c r="GW309" s="6"/>
      <c r="GX309" s="6"/>
      <c r="GY309" s="6"/>
      <c r="GZ309" s="6"/>
      <c r="HA309" s="6"/>
      <c r="HB309" s="6"/>
      <c r="HC309" s="6"/>
      <c r="HD309" s="6"/>
      <c r="HE309" s="6"/>
      <c r="HF309" s="6"/>
      <c r="HG309" s="6"/>
      <c r="HH309" s="6"/>
      <c r="HI309" s="6"/>
      <c r="HJ309" s="6"/>
      <c r="HK309" s="6"/>
      <c r="HL309" s="6"/>
      <c r="HM309" s="6"/>
      <c r="HN309" s="6"/>
      <c r="HO309" s="6"/>
      <c r="HP309" s="6"/>
      <c r="HQ309" s="6"/>
      <c r="HR309" s="6"/>
      <c r="HS309" s="6"/>
      <c r="HT309" s="6"/>
      <c r="HU309" s="6"/>
      <c r="HV309" s="6"/>
      <c r="HW309" s="6"/>
      <c r="HX309" s="6"/>
      <c r="HY309" s="6"/>
      <c r="HZ309" s="6"/>
      <c r="IA309" s="6"/>
      <c r="IB309" s="6"/>
      <c r="IC309" s="6"/>
      <c r="ID309" s="6"/>
      <c r="IE309" s="6"/>
      <c r="IF309" s="6"/>
    </row>
    <row r="310" spans="1:240" s="7" customFormat="1" ht="20.25" hidden="1" customHeight="1" x14ac:dyDescent="0.35">
      <c r="A310" s="18" t="s">
        <v>26</v>
      </c>
      <c r="B310" s="20" t="s">
        <v>27</v>
      </c>
      <c r="C310" s="141"/>
      <c r="D310" s="17"/>
      <c r="E310" s="23"/>
      <c r="F310" s="81"/>
      <c r="G310" s="48"/>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c r="BD310" s="6"/>
      <c r="BE310" s="6"/>
      <c r="BF310" s="6"/>
      <c r="BG310" s="6"/>
      <c r="BH310" s="6"/>
      <c r="BI310" s="6"/>
      <c r="BJ310" s="6"/>
      <c r="BK310" s="6"/>
      <c r="BL310" s="6"/>
      <c r="BM310" s="6"/>
      <c r="BN310" s="6"/>
      <c r="BO310" s="6"/>
      <c r="BP310" s="6"/>
      <c r="BQ310" s="6"/>
      <c r="BR310" s="6"/>
      <c r="BS310" s="6"/>
      <c r="BT310" s="6"/>
      <c r="BU310" s="6"/>
      <c r="BV310" s="6"/>
      <c r="BW310" s="6"/>
      <c r="BX310" s="6"/>
      <c r="BY310" s="6"/>
      <c r="BZ310" s="6"/>
      <c r="CA310" s="6"/>
      <c r="CB310" s="6"/>
      <c r="CC310" s="6"/>
      <c r="CD310" s="6"/>
      <c r="CE310" s="6"/>
      <c r="CF310" s="6"/>
      <c r="CG310" s="6"/>
      <c r="CH310" s="6"/>
      <c r="CI310" s="6"/>
      <c r="CJ310" s="6"/>
      <c r="CK310" s="6"/>
      <c r="CL310" s="6"/>
      <c r="CM310" s="6"/>
      <c r="CN310" s="6"/>
      <c r="CO310" s="6"/>
      <c r="CP310" s="6"/>
      <c r="CQ310" s="6"/>
      <c r="CR310" s="6"/>
      <c r="CS310" s="6"/>
      <c r="CT310" s="6"/>
      <c r="CU310" s="6"/>
      <c r="CV310" s="6"/>
      <c r="CW310" s="6"/>
      <c r="CX310" s="6"/>
      <c r="CY310" s="6"/>
      <c r="CZ310" s="6"/>
      <c r="DA310" s="6"/>
      <c r="DB310" s="6"/>
      <c r="DC310" s="6"/>
      <c r="DD310" s="6"/>
      <c r="DE310" s="6"/>
      <c r="DF310" s="6"/>
      <c r="DG310" s="6"/>
      <c r="DH310" s="6"/>
      <c r="DI310" s="6"/>
      <c r="DJ310" s="6"/>
      <c r="DK310" s="6"/>
      <c r="DL310" s="6"/>
      <c r="DM310" s="6"/>
      <c r="DN310" s="6"/>
      <c r="DO310" s="6"/>
      <c r="DP310" s="6"/>
      <c r="DQ310" s="6"/>
      <c r="DR310" s="6"/>
      <c r="DS310" s="6"/>
      <c r="DT310" s="6"/>
      <c r="DU310" s="6"/>
      <c r="DV310" s="6"/>
      <c r="DW310" s="6"/>
      <c r="DX310" s="6"/>
      <c r="DY310" s="6"/>
      <c r="DZ310" s="6"/>
      <c r="EA310" s="6"/>
      <c r="EB310" s="6"/>
      <c r="EC310" s="6"/>
      <c r="ED310" s="6"/>
      <c r="EE310" s="6"/>
      <c r="EF310" s="6"/>
      <c r="EG310" s="6"/>
      <c r="EH310" s="6"/>
      <c r="EI310" s="6"/>
      <c r="EJ310" s="6"/>
      <c r="EK310" s="6"/>
      <c r="EL310" s="6"/>
      <c r="EM310" s="6"/>
      <c r="EN310" s="6"/>
      <c r="EO310" s="6"/>
      <c r="EP310" s="6"/>
      <c r="EQ310" s="6"/>
      <c r="ER310" s="6"/>
      <c r="ES310" s="6"/>
      <c r="ET310" s="6"/>
      <c r="EU310" s="6"/>
      <c r="EV310" s="6"/>
      <c r="EW310" s="6"/>
      <c r="EX310" s="6"/>
      <c r="EY310" s="6"/>
      <c r="EZ310" s="6"/>
      <c r="FA310" s="6"/>
      <c r="FB310" s="6"/>
      <c r="FC310" s="6"/>
      <c r="FD310" s="6"/>
      <c r="FE310" s="6"/>
      <c r="FF310" s="6"/>
      <c r="FG310" s="6"/>
      <c r="FH310" s="6"/>
      <c r="FI310" s="6"/>
      <c r="FJ310" s="6"/>
      <c r="FK310" s="6"/>
      <c r="FL310" s="6"/>
      <c r="FM310" s="6"/>
      <c r="FN310" s="6"/>
      <c r="FO310" s="6"/>
      <c r="FP310" s="6"/>
      <c r="FQ310" s="6"/>
      <c r="FR310" s="6"/>
      <c r="FS310" s="6"/>
      <c r="FT310" s="6"/>
      <c r="FU310" s="6"/>
      <c r="FV310" s="6"/>
      <c r="FW310" s="6"/>
      <c r="FX310" s="6"/>
      <c r="FY310" s="6"/>
      <c r="FZ310" s="6"/>
      <c r="GA310" s="6"/>
      <c r="GB310" s="6"/>
      <c r="GC310" s="6"/>
      <c r="GD310" s="6"/>
      <c r="GE310" s="6"/>
      <c r="GF310" s="6"/>
      <c r="GG310" s="6"/>
      <c r="GH310" s="6"/>
      <c r="GI310" s="6"/>
      <c r="GJ310" s="6"/>
      <c r="GK310" s="6"/>
      <c r="GL310" s="6"/>
      <c r="GM310" s="6"/>
      <c r="GN310" s="6"/>
      <c r="GO310" s="6"/>
      <c r="GP310" s="6"/>
      <c r="GQ310" s="6"/>
      <c r="GR310" s="6"/>
      <c r="GS310" s="6"/>
      <c r="GT310" s="6"/>
      <c r="GU310" s="6"/>
      <c r="GV310" s="6"/>
      <c r="GW310" s="6"/>
      <c r="GX310" s="6"/>
      <c r="GY310" s="6"/>
      <c r="GZ310" s="6"/>
      <c r="HA310" s="6"/>
      <c r="HB310" s="6"/>
      <c r="HC310" s="6"/>
      <c r="HD310" s="6"/>
      <c r="HE310" s="6"/>
      <c r="HF310" s="6"/>
      <c r="HG310" s="6"/>
      <c r="HH310" s="6"/>
      <c r="HI310" s="6"/>
      <c r="HJ310" s="6"/>
      <c r="HK310" s="6"/>
      <c r="HL310" s="6"/>
      <c r="HM310" s="6"/>
      <c r="HN310" s="6"/>
      <c r="HO310" s="6"/>
      <c r="HP310" s="6"/>
      <c r="HQ310" s="6"/>
      <c r="HR310" s="6"/>
      <c r="HS310" s="6"/>
      <c r="HT310" s="6"/>
      <c r="HU310" s="6"/>
      <c r="HV310" s="6"/>
      <c r="HW310" s="6"/>
      <c r="HX310" s="6"/>
      <c r="HY310" s="6"/>
      <c r="HZ310" s="6"/>
      <c r="IA310" s="6"/>
      <c r="IB310" s="6"/>
      <c r="IC310" s="6"/>
      <c r="ID310" s="6"/>
      <c r="IE310" s="6"/>
      <c r="IF310" s="6"/>
    </row>
    <row r="311" spans="1:240" s="7" customFormat="1" ht="37.5" hidden="1" customHeight="1" x14ac:dyDescent="0.35">
      <c r="A311" s="18" t="s">
        <v>28</v>
      </c>
      <c r="B311" s="19" t="s">
        <v>19</v>
      </c>
      <c r="C311" s="141"/>
      <c r="D311" s="17"/>
      <c r="E311" s="23"/>
      <c r="F311" s="81"/>
      <c r="G311" s="48"/>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c r="BF311" s="6"/>
      <c r="BG311" s="6"/>
      <c r="BH311" s="6"/>
      <c r="BI311" s="6"/>
      <c r="BJ311" s="6"/>
      <c r="BK311" s="6"/>
      <c r="BL311" s="6"/>
      <c r="BM311" s="6"/>
      <c r="BN311" s="6"/>
      <c r="BO311" s="6"/>
      <c r="BP311" s="6"/>
      <c r="BQ311" s="6"/>
      <c r="BR311" s="6"/>
      <c r="BS311" s="6"/>
      <c r="BT311" s="6"/>
      <c r="BU311" s="6"/>
      <c r="BV311" s="6"/>
      <c r="BW311" s="6"/>
      <c r="BX311" s="6"/>
      <c r="BY311" s="6"/>
      <c r="BZ311" s="6"/>
      <c r="CA311" s="6"/>
      <c r="CB311" s="6"/>
      <c r="CC311" s="6"/>
      <c r="CD311" s="6"/>
      <c r="CE311" s="6"/>
      <c r="CF311" s="6"/>
      <c r="CG311" s="6"/>
      <c r="CH311" s="6"/>
      <c r="CI311" s="6"/>
      <c r="CJ311" s="6"/>
      <c r="CK311" s="6"/>
      <c r="CL311" s="6"/>
      <c r="CM311" s="6"/>
      <c r="CN311" s="6"/>
      <c r="CO311" s="6"/>
      <c r="CP311" s="6"/>
      <c r="CQ311" s="6"/>
      <c r="CR311" s="6"/>
      <c r="CS311" s="6"/>
      <c r="CT311" s="6"/>
      <c r="CU311" s="6"/>
      <c r="CV311" s="6"/>
      <c r="CW311" s="6"/>
      <c r="CX311" s="6"/>
      <c r="CY311" s="6"/>
      <c r="CZ311" s="6"/>
      <c r="DA311" s="6"/>
      <c r="DB311" s="6"/>
      <c r="DC311" s="6"/>
      <c r="DD311" s="6"/>
      <c r="DE311" s="6"/>
      <c r="DF311" s="6"/>
      <c r="DG311" s="6"/>
      <c r="DH311" s="6"/>
      <c r="DI311" s="6"/>
      <c r="DJ311" s="6"/>
      <c r="DK311" s="6"/>
      <c r="DL311" s="6"/>
      <c r="DM311" s="6"/>
      <c r="DN311" s="6"/>
      <c r="DO311" s="6"/>
      <c r="DP311" s="6"/>
      <c r="DQ311" s="6"/>
      <c r="DR311" s="6"/>
      <c r="DS311" s="6"/>
      <c r="DT311" s="6"/>
      <c r="DU311" s="6"/>
      <c r="DV311" s="6"/>
      <c r="DW311" s="6"/>
      <c r="DX311" s="6"/>
      <c r="DY311" s="6"/>
      <c r="DZ311" s="6"/>
      <c r="EA311" s="6"/>
      <c r="EB311" s="6"/>
      <c r="EC311" s="6"/>
      <c r="ED311" s="6"/>
      <c r="EE311" s="6"/>
      <c r="EF311" s="6"/>
      <c r="EG311" s="6"/>
      <c r="EH311" s="6"/>
      <c r="EI311" s="6"/>
      <c r="EJ311" s="6"/>
      <c r="EK311" s="6"/>
      <c r="EL311" s="6"/>
      <c r="EM311" s="6"/>
      <c r="EN311" s="6"/>
      <c r="EO311" s="6"/>
      <c r="EP311" s="6"/>
      <c r="EQ311" s="6"/>
      <c r="ER311" s="6"/>
      <c r="ES311" s="6"/>
      <c r="ET311" s="6"/>
      <c r="EU311" s="6"/>
      <c r="EV311" s="6"/>
      <c r="EW311" s="6"/>
      <c r="EX311" s="6"/>
      <c r="EY311" s="6"/>
      <c r="EZ311" s="6"/>
      <c r="FA311" s="6"/>
      <c r="FB311" s="6"/>
      <c r="FC311" s="6"/>
      <c r="FD311" s="6"/>
      <c r="FE311" s="6"/>
      <c r="FF311" s="6"/>
      <c r="FG311" s="6"/>
      <c r="FH311" s="6"/>
      <c r="FI311" s="6"/>
      <c r="FJ311" s="6"/>
      <c r="FK311" s="6"/>
      <c r="FL311" s="6"/>
      <c r="FM311" s="6"/>
      <c r="FN311" s="6"/>
      <c r="FO311" s="6"/>
      <c r="FP311" s="6"/>
      <c r="FQ311" s="6"/>
      <c r="FR311" s="6"/>
      <c r="FS311" s="6"/>
      <c r="FT311" s="6"/>
      <c r="FU311" s="6"/>
      <c r="FV311" s="6"/>
      <c r="FW311" s="6"/>
      <c r="FX311" s="6"/>
      <c r="FY311" s="6"/>
      <c r="FZ311" s="6"/>
      <c r="GA311" s="6"/>
      <c r="GB311" s="6"/>
      <c r="GC311" s="6"/>
      <c r="GD311" s="6"/>
      <c r="GE311" s="6"/>
      <c r="GF311" s="6"/>
      <c r="GG311" s="6"/>
      <c r="GH311" s="6"/>
      <c r="GI311" s="6"/>
      <c r="GJ311" s="6"/>
      <c r="GK311" s="6"/>
      <c r="GL311" s="6"/>
      <c r="GM311" s="6"/>
      <c r="GN311" s="6"/>
      <c r="GO311" s="6"/>
      <c r="GP311" s="6"/>
      <c r="GQ311" s="6"/>
      <c r="GR311" s="6"/>
      <c r="GS311" s="6"/>
      <c r="GT311" s="6"/>
      <c r="GU311" s="6"/>
      <c r="GV311" s="6"/>
      <c r="GW311" s="6"/>
      <c r="GX311" s="6"/>
      <c r="GY311" s="6"/>
      <c r="GZ311" s="6"/>
      <c r="HA311" s="6"/>
      <c r="HB311" s="6"/>
      <c r="HC311" s="6"/>
      <c r="HD311" s="6"/>
      <c r="HE311" s="6"/>
      <c r="HF311" s="6"/>
      <c r="HG311" s="6"/>
      <c r="HH311" s="6"/>
      <c r="HI311" s="6"/>
      <c r="HJ311" s="6"/>
      <c r="HK311" s="6"/>
      <c r="HL311" s="6"/>
      <c r="HM311" s="6"/>
      <c r="HN311" s="6"/>
      <c r="HO311" s="6"/>
      <c r="HP311" s="6"/>
      <c r="HQ311" s="6"/>
      <c r="HR311" s="6"/>
      <c r="HS311" s="6"/>
      <c r="HT311" s="6"/>
      <c r="HU311" s="6"/>
      <c r="HV311" s="6"/>
      <c r="HW311" s="6"/>
      <c r="HX311" s="6"/>
      <c r="HY311" s="6"/>
      <c r="HZ311" s="6"/>
      <c r="IA311" s="6"/>
      <c r="IB311" s="6"/>
      <c r="IC311" s="6"/>
      <c r="ID311" s="6"/>
      <c r="IE311" s="6"/>
      <c r="IF311" s="6"/>
    </row>
    <row r="312" spans="1:240" s="14" customFormat="1" ht="24.75" customHeight="1" x14ac:dyDescent="0.3">
      <c r="A312" s="18" t="s">
        <v>210</v>
      </c>
      <c r="B312" s="122" t="s">
        <v>79</v>
      </c>
      <c r="C312" s="60">
        <v>9479.2000000000007</v>
      </c>
      <c r="D312" s="60">
        <v>9479.2000000000007</v>
      </c>
      <c r="E312" s="78">
        <f>SUM(D312/C312*100)</f>
        <v>100</v>
      </c>
      <c r="F312" s="86">
        <f>SUM(D312-C312)</f>
        <v>0</v>
      </c>
      <c r="G312" s="49"/>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c r="CR312" s="13"/>
      <c r="CS312" s="13"/>
      <c r="CT312" s="13"/>
      <c r="CU312" s="13"/>
      <c r="CV312" s="13"/>
      <c r="CW312" s="13"/>
      <c r="CX312" s="13"/>
      <c r="CY312" s="13"/>
      <c r="CZ312" s="13"/>
      <c r="DA312" s="13"/>
      <c r="DB312" s="13"/>
      <c r="DC312" s="13"/>
      <c r="DD312" s="13"/>
      <c r="DE312" s="13"/>
      <c r="DF312" s="13"/>
      <c r="DG312" s="13"/>
      <c r="DH312" s="13"/>
      <c r="DI312" s="13"/>
      <c r="DJ312" s="13"/>
      <c r="DK312" s="13"/>
      <c r="DL312" s="13"/>
      <c r="DM312" s="13"/>
      <c r="DN312" s="13"/>
      <c r="DO312" s="13"/>
      <c r="DP312" s="13"/>
      <c r="DQ312" s="13"/>
      <c r="DR312" s="13"/>
      <c r="DS312" s="13"/>
      <c r="DT312" s="13"/>
      <c r="DU312" s="13"/>
      <c r="DV312" s="13"/>
      <c r="DW312" s="13"/>
      <c r="DX312" s="13"/>
      <c r="DY312" s="13"/>
      <c r="DZ312" s="13"/>
      <c r="EA312" s="13"/>
      <c r="EB312" s="13"/>
      <c r="EC312" s="13"/>
      <c r="ED312" s="13"/>
      <c r="EE312" s="13"/>
      <c r="EF312" s="13"/>
      <c r="EG312" s="13"/>
      <c r="EH312" s="13"/>
      <c r="EI312" s="13"/>
      <c r="EJ312" s="13"/>
      <c r="EK312" s="13"/>
      <c r="EL312" s="13"/>
      <c r="EM312" s="13"/>
      <c r="EN312" s="13"/>
      <c r="EO312" s="13"/>
      <c r="EP312" s="13"/>
      <c r="EQ312" s="13"/>
      <c r="ER312" s="13"/>
      <c r="ES312" s="13"/>
      <c r="ET312" s="13"/>
      <c r="EU312" s="13"/>
      <c r="EV312" s="13"/>
      <c r="EW312" s="13"/>
      <c r="EX312" s="13"/>
      <c r="EY312" s="13"/>
      <c r="EZ312" s="13"/>
      <c r="FA312" s="13"/>
      <c r="FB312" s="13"/>
      <c r="FC312" s="13"/>
      <c r="FD312" s="13"/>
      <c r="FE312" s="13"/>
      <c r="FF312" s="13"/>
      <c r="FG312" s="13"/>
      <c r="FH312" s="13"/>
      <c r="FI312" s="13"/>
      <c r="FJ312" s="13"/>
      <c r="FK312" s="13"/>
      <c r="FL312" s="13"/>
      <c r="FM312" s="13"/>
      <c r="FN312" s="13"/>
      <c r="FO312" s="13"/>
      <c r="FP312" s="13"/>
      <c r="FQ312" s="13"/>
      <c r="FR312" s="13"/>
      <c r="FS312" s="13"/>
      <c r="FT312" s="13"/>
      <c r="FU312" s="13"/>
      <c r="FV312" s="13"/>
      <c r="FW312" s="13"/>
      <c r="FX312" s="13"/>
      <c r="FY312" s="13"/>
      <c r="FZ312" s="13"/>
      <c r="GA312" s="13"/>
      <c r="GB312" s="13"/>
      <c r="GC312" s="13"/>
      <c r="GD312" s="13"/>
      <c r="GE312" s="13"/>
      <c r="GF312" s="13"/>
      <c r="GG312" s="13"/>
      <c r="GH312" s="13"/>
      <c r="GI312" s="13"/>
      <c r="GJ312" s="13"/>
      <c r="GK312" s="13"/>
      <c r="GL312" s="13"/>
      <c r="GM312" s="13"/>
      <c r="GN312" s="13"/>
      <c r="GO312" s="13"/>
      <c r="GP312" s="13"/>
      <c r="GQ312" s="13"/>
      <c r="GR312" s="13"/>
      <c r="GS312" s="13"/>
      <c r="GT312" s="13"/>
      <c r="GU312" s="13"/>
      <c r="GV312" s="13"/>
      <c r="GW312" s="13"/>
      <c r="GX312" s="13"/>
      <c r="GY312" s="13"/>
      <c r="GZ312" s="13"/>
      <c r="HA312" s="13"/>
      <c r="HB312" s="13"/>
      <c r="HC312" s="13"/>
      <c r="HD312" s="13"/>
      <c r="HE312" s="13"/>
      <c r="HF312" s="13"/>
      <c r="HG312" s="13"/>
      <c r="HH312" s="13"/>
      <c r="HI312" s="13"/>
      <c r="HJ312" s="13"/>
      <c r="HK312" s="13"/>
      <c r="HL312" s="13"/>
      <c r="HM312" s="13"/>
      <c r="HN312" s="13"/>
      <c r="HO312" s="13"/>
      <c r="HP312" s="13"/>
      <c r="HQ312" s="13"/>
      <c r="HR312" s="13"/>
      <c r="HS312" s="13"/>
      <c r="HT312" s="13"/>
      <c r="HU312" s="13"/>
      <c r="HV312" s="13"/>
      <c r="HW312" s="13"/>
      <c r="HX312" s="13"/>
      <c r="HY312" s="13"/>
      <c r="HZ312" s="13"/>
      <c r="IA312" s="13"/>
      <c r="IB312" s="13"/>
      <c r="IC312" s="13"/>
      <c r="ID312" s="13"/>
      <c r="IE312" s="13"/>
      <c r="IF312" s="13"/>
    </row>
    <row r="313" spans="1:240" s="14" customFormat="1" ht="45" customHeight="1" x14ac:dyDescent="0.3">
      <c r="A313" s="18" t="s">
        <v>211</v>
      </c>
      <c r="B313" s="19" t="s">
        <v>212</v>
      </c>
      <c r="C313" s="60">
        <v>255</v>
      </c>
      <c r="D313" s="60">
        <v>235</v>
      </c>
      <c r="E313" s="78">
        <f>SUM(D313/C313*100)</f>
        <v>92.156862745098039</v>
      </c>
      <c r="F313" s="86">
        <f>SUM(D313-C313)</f>
        <v>-20</v>
      </c>
      <c r="G313" s="49"/>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c r="EI313" s="13"/>
      <c r="EJ313" s="13"/>
      <c r="EK313" s="13"/>
      <c r="EL313" s="13"/>
      <c r="EM313" s="13"/>
      <c r="EN313" s="13"/>
      <c r="EO313" s="13"/>
      <c r="EP313" s="13"/>
      <c r="EQ313" s="13"/>
      <c r="ER313" s="13"/>
      <c r="ES313" s="13"/>
      <c r="ET313" s="13"/>
      <c r="EU313" s="13"/>
      <c r="EV313" s="13"/>
      <c r="EW313" s="13"/>
      <c r="EX313" s="13"/>
      <c r="EY313" s="13"/>
      <c r="EZ313" s="13"/>
      <c r="FA313" s="13"/>
      <c r="FB313" s="13"/>
      <c r="FC313" s="13"/>
      <c r="FD313" s="13"/>
      <c r="FE313" s="13"/>
      <c r="FF313" s="13"/>
      <c r="FG313" s="13"/>
      <c r="FH313" s="13"/>
      <c r="FI313" s="13"/>
      <c r="FJ313" s="13"/>
      <c r="FK313" s="13"/>
      <c r="FL313" s="13"/>
      <c r="FM313" s="13"/>
      <c r="FN313" s="13"/>
      <c r="FO313" s="13"/>
      <c r="FP313" s="13"/>
      <c r="FQ313" s="13"/>
      <c r="FR313" s="13"/>
      <c r="FS313" s="13"/>
      <c r="FT313" s="13"/>
      <c r="FU313" s="13"/>
      <c r="FV313" s="13"/>
      <c r="FW313" s="13"/>
      <c r="FX313" s="13"/>
      <c r="FY313" s="13"/>
      <c r="FZ313" s="13"/>
      <c r="GA313" s="13"/>
      <c r="GB313" s="13"/>
      <c r="GC313" s="13"/>
      <c r="GD313" s="13"/>
      <c r="GE313" s="13"/>
      <c r="GF313" s="13"/>
      <c r="GG313" s="13"/>
      <c r="GH313" s="13"/>
      <c r="GI313" s="13"/>
      <c r="GJ313" s="13"/>
      <c r="GK313" s="13"/>
      <c r="GL313" s="13"/>
      <c r="GM313" s="13"/>
      <c r="GN313" s="13"/>
      <c r="GO313" s="13"/>
      <c r="GP313" s="13"/>
      <c r="GQ313" s="13"/>
      <c r="GR313" s="13"/>
      <c r="GS313" s="13"/>
      <c r="GT313" s="13"/>
      <c r="GU313" s="13"/>
      <c r="GV313" s="13"/>
      <c r="GW313" s="13"/>
      <c r="GX313" s="13"/>
      <c r="GY313" s="13"/>
      <c r="GZ313" s="13"/>
      <c r="HA313" s="13"/>
      <c r="HB313" s="13"/>
      <c r="HC313" s="13"/>
      <c r="HD313" s="13"/>
      <c r="HE313" s="13"/>
      <c r="HF313" s="13"/>
      <c r="HG313" s="13"/>
      <c r="HH313" s="13"/>
      <c r="HI313" s="13"/>
      <c r="HJ313" s="13"/>
      <c r="HK313" s="13"/>
      <c r="HL313" s="13"/>
      <c r="HM313" s="13"/>
      <c r="HN313" s="13"/>
      <c r="HO313" s="13"/>
      <c r="HP313" s="13"/>
      <c r="HQ313" s="13"/>
      <c r="HR313" s="13"/>
      <c r="HS313" s="13"/>
      <c r="HT313" s="13"/>
      <c r="HU313" s="13"/>
      <c r="HV313" s="13"/>
      <c r="HW313" s="13"/>
      <c r="HX313" s="13"/>
      <c r="HY313" s="13"/>
      <c r="HZ313" s="13"/>
      <c r="IA313" s="13"/>
      <c r="IB313" s="13"/>
      <c r="IC313" s="13"/>
      <c r="ID313" s="13"/>
      <c r="IE313" s="13"/>
      <c r="IF313" s="13"/>
    </row>
    <row r="314" spans="1:240" s="7" customFormat="1" ht="21" customHeight="1" x14ac:dyDescent="0.3">
      <c r="A314" s="64">
        <v>8800</v>
      </c>
      <c r="B314" s="123" t="s">
        <v>29</v>
      </c>
      <c r="C314" s="60">
        <v>134.5</v>
      </c>
      <c r="D314" s="60">
        <v>134.5</v>
      </c>
      <c r="E314" s="78">
        <f>SUM(D314/C314*100)</f>
        <v>100</v>
      </c>
      <c r="F314" s="86">
        <f>SUM(D314-C314)</f>
        <v>0</v>
      </c>
      <c r="G314" s="48"/>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c r="BD314" s="6"/>
      <c r="BE314" s="6"/>
      <c r="BF314" s="6"/>
      <c r="BG314" s="6"/>
      <c r="BH314" s="6"/>
      <c r="BI314" s="6"/>
      <c r="BJ314" s="6"/>
      <c r="BK314" s="6"/>
      <c r="BL314" s="6"/>
      <c r="BM314" s="6"/>
      <c r="BN314" s="6"/>
      <c r="BO314" s="6"/>
      <c r="BP314" s="6"/>
      <c r="BQ314" s="6"/>
      <c r="BR314" s="6"/>
      <c r="BS314" s="6"/>
      <c r="BT314" s="6"/>
      <c r="BU314" s="6"/>
      <c r="BV314" s="6"/>
      <c r="BW314" s="6"/>
      <c r="BX314" s="6"/>
      <c r="BY314" s="6"/>
      <c r="BZ314" s="6"/>
      <c r="CA314" s="6"/>
      <c r="CB314" s="6"/>
      <c r="CC314" s="6"/>
      <c r="CD314" s="6"/>
      <c r="CE314" s="6"/>
      <c r="CF314" s="6"/>
      <c r="CG314" s="6"/>
      <c r="CH314" s="6"/>
      <c r="CI314" s="6"/>
      <c r="CJ314" s="6"/>
      <c r="CK314" s="6"/>
      <c r="CL314" s="6"/>
      <c r="CM314" s="6"/>
      <c r="CN314" s="6"/>
      <c r="CO314" s="6"/>
      <c r="CP314" s="6"/>
      <c r="CQ314" s="6"/>
      <c r="CR314" s="6"/>
      <c r="CS314" s="6"/>
      <c r="CT314" s="6"/>
      <c r="CU314" s="6"/>
      <c r="CV314" s="6"/>
      <c r="CW314" s="6"/>
      <c r="CX314" s="6"/>
      <c r="CY314" s="6"/>
      <c r="CZ314" s="6"/>
      <c r="DA314" s="6"/>
      <c r="DB314" s="6"/>
      <c r="DC314" s="6"/>
      <c r="DD314" s="6"/>
      <c r="DE314" s="6"/>
      <c r="DF314" s="6"/>
      <c r="DG314" s="6"/>
      <c r="DH314" s="6"/>
      <c r="DI314" s="6"/>
      <c r="DJ314" s="6"/>
      <c r="DK314" s="6"/>
      <c r="DL314" s="6"/>
      <c r="DM314" s="6"/>
      <c r="DN314" s="6"/>
      <c r="DO314" s="6"/>
      <c r="DP314" s="6"/>
      <c r="DQ314" s="6"/>
      <c r="DR314" s="6"/>
      <c r="DS314" s="6"/>
      <c r="DT314" s="6"/>
      <c r="DU314" s="6"/>
      <c r="DV314" s="6"/>
      <c r="DW314" s="6"/>
      <c r="DX314" s="6"/>
      <c r="DY314" s="6"/>
      <c r="DZ314" s="6"/>
      <c r="EA314" s="6"/>
      <c r="EB314" s="6"/>
      <c r="EC314" s="6"/>
      <c r="ED314" s="6"/>
      <c r="EE314" s="6"/>
      <c r="EF314" s="6"/>
      <c r="EG314" s="6"/>
      <c r="EH314" s="6"/>
      <c r="EI314" s="6"/>
      <c r="EJ314" s="6"/>
      <c r="EK314" s="6"/>
      <c r="EL314" s="6"/>
      <c r="EM314" s="6"/>
      <c r="EN314" s="6"/>
      <c r="EO314" s="6"/>
      <c r="EP314" s="6"/>
      <c r="EQ314" s="6"/>
      <c r="ER314" s="6"/>
      <c r="ES314" s="6"/>
      <c r="ET314" s="6"/>
      <c r="EU314" s="6"/>
      <c r="EV314" s="6"/>
      <c r="EW314" s="6"/>
      <c r="EX314" s="6"/>
      <c r="EY314" s="6"/>
      <c r="EZ314" s="6"/>
      <c r="FA314" s="6"/>
      <c r="FB314" s="6"/>
      <c r="FC314" s="6"/>
      <c r="FD314" s="6"/>
      <c r="FE314" s="6"/>
      <c r="FF314" s="6"/>
      <c r="FG314" s="6"/>
      <c r="FH314" s="6"/>
      <c r="FI314" s="6"/>
      <c r="FJ314" s="6"/>
      <c r="FK314" s="6"/>
      <c r="FL314" s="6"/>
      <c r="FM314" s="6"/>
      <c r="FN314" s="6"/>
      <c r="FO314" s="6"/>
      <c r="FP314" s="6"/>
      <c r="FQ314" s="6"/>
      <c r="FR314" s="6"/>
      <c r="FS314" s="6"/>
      <c r="FT314" s="6"/>
      <c r="FU314" s="6"/>
      <c r="FV314" s="6"/>
      <c r="FW314" s="6"/>
      <c r="FX314" s="6"/>
      <c r="FY314" s="6"/>
      <c r="FZ314" s="6"/>
      <c r="GA314" s="6"/>
      <c r="GB314" s="6"/>
      <c r="GC314" s="6"/>
      <c r="GD314" s="6"/>
      <c r="GE314" s="6"/>
      <c r="GF314" s="6"/>
      <c r="GG314" s="6"/>
      <c r="GH314" s="6"/>
      <c r="GI314" s="6"/>
      <c r="GJ314" s="6"/>
      <c r="GK314" s="6"/>
      <c r="GL314" s="6"/>
      <c r="GM314" s="6"/>
      <c r="GN314" s="6"/>
      <c r="GO314" s="6"/>
      <c r="GP314" s="6"/>
      <c r="GQ314" s="6"/>
      <c r="GR314" s="6"/>
      <c r="GS314" s="6"/>
      <c r="GT314" s="6"/>
      <c r="GU314" s="6"/>
      <c r="GV314" s="6"/>
      <c r="GW314" s="6"/>
      <c r="GX314" s="6"/>
      <c r="GY314" s="6"/>
      <c r="GZ314" s="6"/>
      <c r="HA314" s="6"/>
      <c r="HB314" s="6"/>
      <c r="HC314" s="6"/>
      <c r="HD314" s="6"/>
      <c r="HE314" s="6"/>
      <c r="HF314" s="6"/>
      <c r="HG314" s="6"/>
      <c r="HH314" s="6"/>
      <c r="HI314" s="6"/>
      <c r="HJ314" s="6"/>
      <c r="HK314" s="6"/>
      <c r="HL314" s="6"/>
      <c r="HM314" s="6"/>
      <c r="HN314" s="6"/>
      <c r="HO314" s="6"/>
      <c r="HP314" s="6"/>
      <c r="HQ314" s="6"/>
      <c r="HR314" s="6"/>
      <c r="HS314" s="6"/>
      <c r="HT314" s="6"/>
      <c r="HU314" s="6"/>
      <c r="HV314" s="6"/>
      <c r="HW314" s="6"/>
      <c r="HX314" s="6"/>
      <c r="HY314" s="6"/>
      <c r="HZ314" s="6"/>
      <c r="IA314" s="6"/>
      <c r="IB314" s="6"/>
      <c r="IC314" s="6"/>
      <c r="ID314" s="6"/>
      <c r="IE314" s="6"/>
      <c r="IF314" s="6"/>
    </row>
    <row r="315" spans="1:240" s="5" customFormat="1" ht="21.75" customHeight="1" x14ac:dyDescent="0.3">
      <c r="A315" s="65"/>
      <c r="B315" s="124" t="s">
        <v>30</v>
      </c>
      <c r="C315" s="138">
        <f>SUM(C302+C307)</f>
        <v>301706.90700000001</v>
      </c>
      <c r="D315" s="138">
        <f>SUM(D302+D307)</f>
        <v>295817.2969999999</v>
      </c>
      <c r="E315" s="139">
        <f>SUM(D315/C315*100)</f>
        <v>98.047903490654889</v>
      </c>
      <c r="F315" s="140">
        <f>SUM(D315-C315)</f>
        <v>-5889.6100000001024</v>
      </c>
      <c r="G315" s="50"/>
      <c r="H315" s="50"/>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c r="HL315" s="4"/>
      <c r="HM315" s="4"/>
      <c r="HN315" s="4"/>
      <c r="HO315" s="4"/>
      <c r="HP315" s="4"/>
      <c r="HQ315" s="4"/>
      <c r="HR315" s="4"/>
      <c r="HS315" s="4"/>
      <c r="HT315" s="4"/>
      <c r="HU315" s="4"/>
      <c r="HV315" s="4"/>
      <c r="HW315" s="4"/>
      <c r="HX315" s="4"/>
      <c r="HY315" s="4"/>
      <c r="HZ315" s="4"/>
      <c r="IA315" s="4"/>
      <c r="IB315" s="4"/>
      <c r="IC315" s="4"/>
      <c r="ID315" s="4"/>
      <c r="IE315" s="4"/>
      <c r="IF315" s="4"/>
    </row>
    <row r="316" spans="1:240" s="5" customFormat="1" ht="22.5" hidden="1" customHeight="1" x14ac:dyDescent="0.35">
      <c r="A316" s="65"/>
      <c r="B316" s="95"/>
      <c r="C316" s="171"/>
      <c r="D316" s="172"/>
      <c r="E316" s="173"/>
      <c r="F316" s="140"/>
      <c r="G316" s="50"/>
      <c r="H316" s="50"/>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c r="FE316" s="4"/>
      <c r="FF316" s="4"/>
      <c r="FG316" s="4"/>
      <c r="FH316" s="4"/>
      <c r="FI316" s="4"/>
      <c r="FJ316" s="4"/>
      <c r="FK316" s="4"/>
      <c r="FL316" s="4"/>
      <c r="FM316" s="4"/>
      <c r="FN316" s="4"/>
      <c r="FO316" s="4"/>
      <c r="FP316" s="4"/>
      <c r="FQ316" s="4"/>
      <c r="FR316" s="4"/>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c r="HL316" s="4"/>
      <c r="HM316" s="4"/>
      <c r="HN316" s="4"/>
      <c r="HO316" s="4"/>
      <c r="HP316" s="4"/>
      <c r="HQ316" s="4"/>
      <c r="HR316" s="4"/>
      <c r="HS316" s="4"/>
      <c r="HT316" s="4"/>
      <c r="HU316" s="4"/>
      <c r="HV316" s="4"/>
      <c r="HW316" s="4"/>
      <c r="HX316" s="4"/>
      <c r="HY316" s="4"/>
      <c r="HZ316" s="4"/>
      <c r="IA316" s="4"/>
      <c r="IB316" s="4"/>
      <c r="IC316" s="4"/>
      <c r="ID316" s="4"/>
      <c r="IE316" s="4"/>
      <c r="IF316" s="4"/>
    </row>
    <row r="317" spans="1:240" s="5" customFormat="1" ht="22.5" hidden="1" customHeight="1" x14ac:dyDescent="0.3">
      <c r="A317" s="65"/>
      <c r="B317" s="124"/>
      <c r="C317" s="171"/>
      <c r="D317" s="172"/>
      <c r="E317" s="173"/>
      <c r="F317" s="140"/>
      <c r="G317" s="50"/>
      <c r="H317" s="50"/>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row>
    <row r="318" spans="1:240" s="7" customFormat="1" ht="17.25" customHeight="1" x14ac:dyDescent="0.35">
      <c r="A318" s="64"/>
      <c r="B318" s="123" t="s">
        <v>34</v>
      </c>
      <c r="C318" s="58"/>
      <c r="D318" s="17"/>
      <c r="E318" s="76"/>
      <c r="F318" s="79"/>
      <c r="G318" s="48"/>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6"/>
      <c r="BS318" s="6"/>
      <c r="BT318" s="6"/>
      <c r="BU318" s="6"/>
      <c r="BV318" s="6"/>
      <c r="BW318" s="6"/>
      <c r="BX318" s="6"/>
      <c r="BY318" s="6"/>
      <c r="BZ318" s="6"/>
      <c r="CA318" s="6"/>
      <c r="CB318" s="6"/>
      <c r="CC318" s="6"/>
      <c r="CD318" s="6"/>
      <c r="CE318" s="6"/>
      <c r="CF318" s="6"/>
      <c r="CG318" s="6"/>
      <c r="CH318" s="6"/>
      <c r="CI318" s="6"/>
      <c r="CJ318" s="6"/>
      <c r="CK318" s="6"/>
      <c r="CL318" s="6"/>
      <c r="CM318" s="6"/>
      <c r="CN318" s="6"/>
      <c r="CO318" s="6"/>
      <c r="CP318" s="6"/>
      <c r="CQ318" s="6"/>
      <c r="CR318" s="6"/>
      <c r="CS318" s="6"/>
      <c r="CT318" s="6"/>
      <c r="CU318" s="6"/>
      <c r="CV318" s="6"/>
      <c r="CW318" s="6"/>
      <c r="CX318" s="6"/>
      <c r="CY318" s="6"/>
      <c r="CZ318" s="6"/>
      <c r="DA318" s="6"/>
      <c r="DB318" s="6"/>
      <c r="DC318" s="6"/>
      <c r="DD318" s="6"/>
      <c r="DE318" s="6"/>
      <c r="DF318" s="6"/>
      <c r="DG318" s="6"/>
      <c r="DH318" s="6"/>
      <c r="DI318" s="6"/>
      <c r="DJ318" s="6"/>
      <c r="DK318" s="6"/>
      <c r="DL318" s="6"/>
      <c r="DM318" s="6"/>
      <c r="DN318" s="6"/>
      <c r="DO318" s="6"/>
      <c r="DP318" s="6"/>
      <c r="DQ318" s="6"/>
      <c r="DR318" s="6"/>
      <c r="DS318" s="6"/>
      <c r="DT318" s="6"/>
      <c r="DU318" s="6"/>
      <c r="DV318" s="6"/>
      <c r="DW318" s="6"/>
      <c r="DX318" s="6"/>
      <c r="DY318" s="6"/>
      <c r="DZ318" s="6"/>
      <c r="EA318" s="6"/>
      <c r="EB318" s="6"/>
      <c r="EC318" s="6"/>
      <c r="ED318" s="6"/>
      <c r="EE318" s="6"/>
      <c r="EF318" s="6"/>
      <c r="EG318" s="6"/>
      <c r="EH318" s="6"/>
      <c r="EI318" s="6"/>
      <c r="EJ318" s="6"/>
      <c r="EK318" s="6"/>
      <c r="EL318" s="6"/>
      <c r="EM318" s="6"/>
      <c r="EN318" s="6"/>
      <c r="EO318" s="6"/>
      <c r="EP318" s="6"/>
      <c r="EQ318" s="6"/>
      <c r="ER318" s="6"/>
      <c r="ES318" s="6"/>
      <c r="ET318" s="6"/>
      <c r="EU318" s="6"/>
      <c r="EV318" s="6"/>
      <c r="EW318" s="6"/>
      <c r="EX318" s="6"/>
      <c r="EY318" s="6"/>
      <c r="EZ318" s="6"/>
      <c r="FA318" s="6"/>
      <c r="FB318" s="6"/>
      <c r="FC318" s="6"/>
      <c r="FD318" s="6"/>
      <c r="FE318" s="6"/>
      <c r="FF318" s="6"/>
      <c r="FG318" s="6"/>
      <c r="FH318" s="6"/>
      <c r="FI318" s="6"/>
      <c r="FJ318" s="6"/>
      <c r="FK318" s="6"/>
      <c r="FL318" s="6"/>
      <c r="FM318" s="6"/>
      <c r="FN318" s="6"/>
      <c r="FO318" s="6"/>
      <c r="FP318" s="6"/>
      <c r="FQ318" s="6"/>
      <c r="FR318" s="6"/>
      <c r="FS318" s="6"/>
      <c r="FT318" s="6"/>
      <c r="FU318" s="6"/>
      <c r="FV318" s="6"/>
      <c r="FW318" s="6"/>
      <c r="FX318" s="6"/>
      <c r="FY318" s="6"/>
      <c r="FZ318" s="6"/>
      <c r="GA318" s="6"/>
      <c r="GB318" s="6"/>
      <c r="GC318" s="6"/>
      <c r="GD318" s="6"/>
      <c r="GE318" s="6"/>
      <c r="GF318" s="6"/>
      <c r="GG318" s="6"/>
      <c r="GH318" s="6"/>
      <c r="GI318" s="6"/>
      <c r="GJ318" s="6"/>
      <c r="GK318" s="6"/>
      <c r="GL318" s="6"/>
      <c r="GM318" s="6"/>
      <c r="GN318" s="6"/>
      <c r="GO318" s="6"/>
      <c r="GP318" s="6"/>
      <c r="GQ318" s="6"/>
      <c r="GR318" s="6"/>
      <c r="GS318" s="6"/>
      <c r="GT318" s="6"/>
      <c r="GU318" s="6"/>
      <c r="GV318" s="6"/>
      <c r="GW318" s="6"/>
      <c r="GX318" s="6"/>
      <c r="GY318" s="6"/>
      <c r="GZ318" s="6"/>
      <c r="HA318" s="6"/>
      <c r="HB318" s="6"/>
      <c r="HC318" s="6"/>
      <c r="HD318" s="6"/>
      <c r="HE318" s="6"/>
      <c r="HF318" s="6"/>
      <c r="HG318" s="6"/>
      <c r="HH318" s="6"/>
      <c r="HI318" s="6"/>
      <c r="HJ318" s="6"/>
      <c r="HK318" s="6"/>
      <c r="HL318" s="6"/>
      <c r="HM318" s="6"/>
      <c r="HN318" s="6"/>
      <c r="HO318" s="6"/>
      <c r="HP318" s="6"/>
      <c r="HQ318" s="6"/>
      <c r="HR318" s="6"/>
      <c r="HS318" s="6"/>
      <c r="HT318" s="6"/>
      <c r="HU318" s="6"/>
      <c r="HV318" s="6"/>
      <c r="HW318" s="6"/>
      <c r="HX318" s="6"/>
      <c r="HY318" s="6"/>
      <c r="HZ318" s="6"/>
      <c r="IA318" s="6"/>
      <c r="IB318" s="6"/>
      <c r="IC318" s="6"/>
      <c r="ID318" s="6"/>
      <c r="IE318" s="6"/>
      <c r="IF318" s="6"/>
    </row>
    <row r="319" spans="1:240" s="7" customFormat="1" ht="23.25" customHeight="1" x14ac:dyDescent="0.3">
      <c r="A319" s="64">
        <v>2111</v>
      </c>
      <c r="B319" s="66" t="s">
        <v>62</v>
      </c>
      <c r="C319" s="17">
        <v>86820.262000000002</v>
      </c>
      <c r="D319" s="17">
        <v>85565.917000000001</v>
      </c>
      <c r="E319" s="23">
        <f t="shared" ref="E319:E332" si="31">SUM(D319/C319*100)</f>
        <v>98.555239328810131</v>
      </c>
      <c r="F319" s="81">
        <f t="shared" ref="F319:F332" si="32">SUM(D319-C319)</f>
        <v>-1254.3450000000012</v>
      </c>
      <c r="G319" s="48"/>
      <c r="H319" s="48"/>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6"/>
      <c r="BS319" s="6"/>
      <c r="BT319" s="6"/>
      <c r="BU319" s="6"/>
      <c r="BV319" s="6"/>
      <c r="BW319" s="6"/>
      <c r="BX319" s="6"/>
      <c r="BY319" s="6"/>
      <c r="BZ319" s="6"/>
      <c r="CA319" s="6"/>
      <c r="CB319" s="6"/>
      <c r="CC319" s="6"/>
      <c r="CD319" s="6"/>
      <c r="CE319" s="6"/>
      <c r="CF319" s="6"/>
      <c r="CG319" s="6"/>
      <c r="CH319" s="6"/>
      <c r="CI319" s="6"/>
      <c r="CJ319" s="6"/>
      <c r="CK319" s="6"/>
      <c r="CL319" s="6"/>
      <c r="CM319" s="6"/>
      <c r="CN319" s="6"/>
      <c r="CO319" s="6"/>
      <c r="CP319" s="6"/>
      <c r="CQ319" s="6"/>
      <c r="CR319" s="6"/>
      <c r="CS319" s="6"/>
      <c r="CT319" s="6"/>
      <c r="CU319" s="6"/>
      <c r="CV319" s="6"/>
      <c r="CW319" s="6"/>
      <c r="CX319" s="6"/>
      <c r="CY319" s="6"/>
      <c r="CZ319" s="6"/>
      <c r="DA319" s="6"/>
      <c r="DB319" s="6"/>
      <c r="DC319" s="6"/>
      <c r="DD319" s="6"/>
      <c r="DE319" s="6"/>
      <c r="DF319" s="6"/>
      <c r="DG319" s="6"/>
      <c r="DH319" s="6"/>
      <c r="DI319" s="6"/>
      <c r="DJ319" s="6"/>
      <c r="DK319" s="6"/>
      <c r="DL319" s="6"/>
      <c r="DM319" s="6"/>
      <c r="DN319" s="6"/>
      <c r="DO319" s="6"/>
      <c r="DP319" s="6"/>
      <c r="DQ319" s="6"/>
      <c r="DR319" s="6"/>
      <c r="DS319" s="6"/>
      <c r="DT319" s="6"/>
      <c r="DU319" s="6"/>
      <c r="DV319" s="6"/>
      <c r="DW319" s="6"/>
      <c r="DX319" s="6"/>
      <c r="DY319" s="6"/>
      <c r="DZ319" s="6"/>
      <c r="EA319" s="6"/>
      <c r="EB319" s="6"/>
      <c r="EC319" s="6"/>
      <c r="ED319" s="6"/>
      <c r="EE319" s="6"/>
      <c r="EF319" s="6"/>
      <c r="EG319" s="6"/>
      <c r="EH319" s="6"/>
      <c r="EI319" s="6"/>
      <c r="EJ319" s="6"/>
      <c r="EK319" s="6"/>
      <c r="EL319" s="6"/>
      <c r="EM319" s="6"/>
      <c r="EN319" s="6"/>
      <c r="EO319" s="6"/>
      <c r="EP319" s="6"/>
      <c r="EQ319" s="6"/>
      <c r="ER319" s="6"/>
      <c r="ES319" s="6"/>
      <c r="ET319" s="6"/>
      <c r="EU319" s="6"/>
      <c r="EV319" s="6"/>
      <c r="EW319" s="6"/>
      <c r="EX319" s="6"/>
      <c r="EY319" s="6"/>
      <c r="EZ319" s="6"/>
      <c r="FA319" s="6"/>
      <c r="FB319" s="6"/>
      <c r="FC319" s="6"/>
      <c r="FD319" s="6"/>
      <c r="FE319" s="6"/>
      <c r="FF319" s="6"/>
      <c r="FG319" s="6"/>
      <c r="FH319" s="6"/>
      <c r="FI319" s="6"/>
      <c r="FJ319" s="6"/>
      <c r="FK319" s="6"/>
      <c r="FL319" s="6"/>
      <c r="FM319" s="6"/>
      <c r="FN319" s="6"/>
      <c r="FO319" s="6"/>
      <c r="FP319" s="6"/>
      <c r="FQ319" s="6"/>
      <c r="FR319" s="6"/>
      <c r="FS319" s="6"/>
      <c r="FT319" s="6"/>
      <c r="FU319" s="6"/>
      <c r="FV319" s="6"/>
      <c r="FW319" s="6"/>
      <c r="FX319" s="6"/>
      <c r="FY319" s="6"/>
      <c r="FZ319" s="6"/>
      <c r="GA319" s="6"/>
      <c r="GB319" s="6"/>
      <c r="GC319" s="6"/>
      <c r="GD319" s="6"/>
      <c r="GE319" s="6"/>
      <c r="GF319" s="6"/>
      <c r="GG319" s="6"/>
      <c r="GH319" s="6"/>
      <c r="GI319" s="6"/>
      <c r="GJ319" s="6"/>
      <c r="GK319" s="6"/>
      <c r="GL319" s="6"/>
      <c r="GM319" s="6"/>
      <c r="GN319" s="6"/>
      <c r="GO319" s="6"/>
      <c r="GP319" s="6"/>
      <c r="GQ319" s="6"/>
      <c r="GR319" s="6"/>
      <c r="GS319" s="6"/>
      <c r="GT319" s="6"/>
      <c r="GU319" s="6"/>
      <c r="GV319" s="6"/>
      <c r="GW319" s="6"/>
      <c r="GX319" s="6"/>
      <c r="GY319" s="6"/>
      <c r="GZ319" s="6"/>
      <c r="HA319" s="6"/>
      <c r="HB319" s="6"/>
      <c r="HC319" s="6"/>
      <c r="HD319" s="6"/>
      <c r="HE319" s="6"/>
      <c r="HF319" s="6"/>
      <c r="HG319" s="6"/>
      <c r="HH319" s="6"/>
      <c r="HI319" s="6"/>
      <c r="HJ319" s="6"/>
      <c r="HK319" s="6"/>
      <c r="HL319" s="6"/>
      <c r="HM319" s="6"/>
      <c r="HN319" s="6"/>
      <c r="HO319" s="6"/>
      <c r="HP319" s="6"/>
      <c r="HQ319" s="6"/>
      <c r="HR319" s="6"/>
      <c r="HS319" s="6"/>
      <c r="HT319" s="6"/>
      <c r="HU319" s="6"/>
      <c r="HV319" s="6"/>
      <c r="HW319" s="6"/>
      <c r="HX319" s="6"/>
      <c r="HY319" s="6"/>
      <c r="HZ319" s="6"/>
      <c r="IA319" s="6"/>
      <c r="IB319" s="6"/>
      <c r="IC319" s="6"/>
      <c r="ID319" s="6"/>
      <c r="IE319" s="6"/>
      <c r="IF319" s="6"/>
    </row>
    <row r="320" spans="1:240" s="7" customFormat="1" ht="21.75" customHeight="1" x14ac:dyDescent="0.3">
      <c r="A320" s="64">
        <v>2120</v>
      </c>
      <c r="B320" s="66" t="s">
        <v>80</v>
      </c>
      <c r="C320" s="17">
        <v>18946.877</v>
      </c>
      <c r="D320" s="17">
        <v>18490.146000000001</v>
      </c>
      <c r="E320" s="23">
        <f t="shared" si="31"/>
        <v>97.589412756519195</v>
      </c>
      <c r="F320" s="81">
        <f t="shared" si="32"/>
        <v>-456.73099999999977</v>
      </c>
      <c r="G320" s="48"/>
      <c r="H320" s="48"/>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6"/>
      <c r="BS320" s="6"/>
      <c r="BT320" s="6"/>
      <c r="BU320" s="6"/>
      <c r="BV320" s="6"/>
      <c r="BW320" s="6"/>
      <c r="BX320" s="6"/>
      <c r="BY320" s="6"/>
      <c r="BZ320" s="6"/>
      <c r="CA320" s="6"/>
      <c r="CB320" s="6"/>
      <c r="CC320" s="6"/>
      <c r="CD320" s="6"/>
      <c r="CE320" s="6"/>
      <c r="CF320" s="6"/>
      <c r="CG320" s="6"/>
      <c r="CH320" s="6"/>
      <c r="CI320" s="6"/>
      <c r="CJ320" s="6"/>
      <c r="CK320" s="6"/>
      <c r="CL320" s="6"/>
      <c r="CM320" s="6"/>
      <c r="CN320" s="6"/>
      <c r="CO320" s="6"/>
      <c r="CP320" s="6"/>
      <c r="CQ320" s="6"/>
      <c r="CR320" s="6"/>
      <c r="CS320" s="6"/>
      <c r="CT320" s="6"/>
      <c r="CU320" s="6"/>
      <c r="CV320" s="6"/>
      <c r="CW320" s="6"/>
      <c r="CX320" s="6"/>
      <c r="CY320" s="6"/>
      <c r="CZ320" s="6"/>
      <c r="DA320" s="6"/>
      <c r="DB320" s="6"/>
      <c r="DC320" s="6"/>
      <c r="DD320" s="6"/>
      <c r="DE320" s="6"/>
      <c r="DF320" s="6"/>
      <c r="DG320" s="6"/>
      <c r="DH320" s="6"/>
      <c r="DI320" s="6"/>
      <c r="DJ320" s="6"/>
      <c r="DK320" s="6"/>
      <c r="DL320" s="6"/>
      <c r="DM320" s="6"/>
      <c r="DN320" s="6"/>
      <c r="DO320" s="6"/>
      <c r="DP320" s="6"/>
      <c r="DQ320" s="6"/>
      <c r="DR320" s="6"/>
      <c r="DS320" s="6"/>
      <c r="DT320" s="6"/>
      <c r="DU320" s="6"/>
      <c r="DV320" s="6"/>
      <c r="DW320" s="6"/>
      <c r="DX320" s="6"/>
      <c r="DY320" s="6"/>
      <c r="DZ320" s="6"/>
      <c r="EA320" s="6"/>
      <c r="EB320" s="6"/>
      <c r="EC320" s="6"/>
      <c r="ED320" s="6"/>
      <c r="EE320" s="6"/>
      <c r="EF320" s="6"/>
      <c r="EG320" s="6"/>
      <c r="EH320" s="6"/>
      <c r="EI320" s="6"/>
      <c r="EJ320" s="6"/>
      <c r="EK320" s="6"/>
      <c r="EL320" s="6"/>
      <c r="EM320" s="6"/>
      <c r="EN320" s="6"/>
      <c r="EO320" s="6"/>
      <c r="EP320" s="6"/>
      <c r="EQ320" s="6"/>
      <c r="ER320" s="6"/>
      <c r="ES320" s="6"/>
      <c r="ET320" s="6"/>
      <c r="EU320" s="6"/>
      <c r="EV320" s="6"/>
      <c r="EW320" s="6"/>
      <c r="EX320" s="6"/>
      <c r="EY320" s="6"/>
      <c r="EZ320" s="6"/>
      <c r="FA320" s="6"/>
      <c r="FB320" s="6"/>
      <c r="FC320" s="6"/>
      <c r="FD320" s="6"/>
      <c r="FE320" s="6"/>
      <c r="FF320" s="6"/>
      <c r="FG320" s="6"/>
      <c r="FH320" s="6"/>
      <c r="FI320" s="6"/>
      <c r="FJ320" s="6"/>
      <c r="FK320" s="6"/>
      <c r="FL320" s="6"/>
      <c r="FM320" s="6"/>
      <c r="FN320" s="6"/>
      <c r="FO320" s="6"/>
      <c r="FP320" s="6"/>
      <c r="FQ320" s="6"/>
      <c r="FR320" s="6"/>
      <c r="FS320" s="6"/>
      <c r="FT320" s="6"/>
      <c r="FU320" s="6"/>
      <c r="FV320" s="6"/>
      <c r="FW320" s="6"/>
      <c r="FX320" s="6"/>
      <c r="FY320" s="6"/>
      <c r="FZ320" s="6"/>
      <c r="GA320" s="6"/>
      <c r="GB320" s="6"/>
      <c r="GC320" s="6"/>
      <c r="GD320" s="6"/>
      <c r="GE320" s="6"/>
      <c r="GF320" s="6"/>
      <c r="GG320" s="6"/>
      <c r="GH320" s="6"/>
      <c r="GI320" s="6"/>
      <c r="GJ320" s="6"/>
      <c r="GK320" s="6"/>
      <c r="GL320" s="6"/>
      <c r="GM320" s="6"/>
      <c r="GN320" s="6"/>
      <c r="GO320" s="6"/>
      <c r="GP320" s="6"/>
      <c r="GQ320" s="6"/>
      <c r="GR320" s="6"/>
      <c r="GS320" s="6"/>
      <c r="GT320" s="6"/>
      <c r="GU320" s="6"/>
      <c r="GV320" s="6"/>
      <c r="GW320" s="6"/>
      <c r="GX320" s="6"/>
      <c r="GY320" s="6"/>
      <c r="GZ320" s="6"/>
      <c r="HA320" s="6"/>
      <c r="HB320" s="6"/>
      <c r="HC320" s="6"/>
      <c r="HD320" s="6"/>
      <c r="HE320" s="6"/>
      <c r="HF320" s="6"/>
      <c r="HG320" s="6"/>
      <c r="HH320" s="6"/>
      <c r="HI320" s="6"/>
      <c r="HJ320" s="6"/>
      <c r="HK320" s="6"/>
      <c r="HL320" s="6"/>
      <c r="HM320" s="6"/>
      <c r="HN320" s="6"/>
      <c r="HO320" s="6"/>
      <c r="HP320" s="6"/>
      <c r="HQ320" s="6"/>
      <c r="HR320" s="6"/>
      <c r="HS320" s="6"/>
      <c r="HT320" s="6"/>
      <c r="HU320" s="6"/>
      <c r="HV320" s="6"/>
      <c r="HW320" s="6"/>
      <c r="HX320" s="6"/>
      <c r="HY320" s="6"/>
      <c r="HZ320" s="6"/>
      <c r="IA320" s="6"/>
      <c r="IB320" s="6"/>
      <c r="IC320" s="6"/>
      <c r="ID320" s="6"/>
      <c r="IE320" s="6"/>
      <c r="IF320" s="6"/>
    </row>
    <row r="321" spans="1:240" s="7" customFormat="1" ht="20.25" customHeight="1" x14ac:dyDescent="0.3">
      <c r="A321" s="64">
        <v>2220</v>
      </c>
      <c r="B321" s="66" t="s">
        <v>76</v>
      </c>
      <c r="C321" s="17">
        <v>23</v>
      </c>
      <c r="D321" s="17">
        <v>13.321999999999999</v>
      </c>
      <c r="E321" s="23">
        <f t="shared" si="31"/>
        <v>57.92173913043478</v>
      </c>
      <c r="F321" s="81">
        <f t="shared" si="32"/>
        <v>-9.6780000000000008</v>
      </c>
      <c r="G321" s="48"/>
      <c r="H321" s="48"/>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c r="BD321" s="6"/>
      <c r="BE321" s="6"/>
      <c r="BF321" s="6"/>
      <c r="BG321" s="6"/>
      <c r="BH321" s="6"/>
      <c r="BI321" s="6"/>
      <c r="BJ321" s="6"/>
      <c r="BK321" s="6"/>
      <c r="BL321" s="6"/>
      <c r="BM321" s="6"/>
      <c r="BN321" s="6"/>
      <c r="BO321" s="6"/>
      <c r="BP321" s="6"/>
      <c r="BQ321" s="6"/>
      <c r="BR321" s="6"/>
      <c r="BS321" s="6"/>
      <c r="BT321" s="6"/>
      <c r="BU321" s="6"/>
      <c r="BV321" s="6"/>
      <c r="BW321" s="6"/>
      <c r="BX321" s="6"/>
      <c r="BY321" s="6"/>
      <c r="BZ321" s="6"/>
      <c r="CA321" s="6"/>
      <c r="CB321" s="6"/>
      <c r="CC321" s="6"/>
      <c r="CD321" s="6"/>
      <c r="CE321" s="6"/>
      <c r="CF321" s="6"/>
      <c r="CG321" s="6"/>
      <c r="CH321" s="6"/>
      <c r="CI321" s="6"/>
      <c r="CJ321" s="6"/>
      <c r="CK321" s="6"/>
      <c r="CL321" s="6"/>
      <c r="CM321" s="6"/>
      <c r="CN321" s="6"/>
      <c r="CO321" s="6"/>
      <c r="CP321" s="6"/>
      <c r="CQ321" s="6"/>
      <c r="CR321" s="6"/>
      <c r="CS321" s="6"/>
      <c r="CT321" s="6"/>
      <c r="CU321" s="6"/>
      <c r="CV321" s="6"/>
      <c r="CW321" s="6"/>
      <c r="CX321" s="6"/>
      <c r="CY321" s="6"/>
      <c r="CZ321" s="6"/>
      <c r="DA321" s="6"/>
      <c r="DB321" s="6"/>
      <c r="DC321" s="6"/>
      <c r="DD321" s="6"/>
      <c r="DE321" s="6"/>
      <c r="DF321" s="6"/>
      <c r="DG321" s="6"/>
      <c r="DH321" s="6"/>
      <c r="DI321" s="6"/>
      <c r="DJ321" s="6"/>
      <c r="DK321" s="6"/>
      <c r="DL321" s="6"/>
      <c r="DM321" s="6"/>
      <c r="DN321" s="6"/>
      <c r="DO321" s="6"/>
      <c r="DP321" s="6"/>
      <c r="DQ321" s="6"/>
      <c r="DR321" s="6"/>
      <c r="DS321" s="6"/>
      <c r="DT321" s="6"/>
      <c r="DU321" s="6"/>
      <c r="DV321" s="6"/>
      <c r="DW321" s="6"/>
      <c r="DX321" s="6"/>
      <c r="DY321" s="6"/>
      <c r="DZ321" s="6"/>
      <c r="EA321" s="6"/>
      <c r="EB321" s="6"/>
      <c r="EC321" s="6"/>
      <c r="ED321" s="6"/>
      <c r="EE321" s="6"/>
      <c r="EF321" s="6"/>
      <c r="EG321" s="6"/>
      <c r="EH321" s="6"/>
      <c r="EI321" s="6"/>
      <c r="EJ321" s="6"/>
      <c r="EK321" s="6"/>
      <c r="EL321" s="6"/>
      <c r="EM321" s="6"/>
      <c r="EN321" s="6"/>
      <c r="EO321" s="6"/>
      <c r="EP321" s="6"/>
      <c r="EQ321" s="6"/>
      <c r="ER321" s="6"/>
      <c r="ES321" s="6"/>
      <c r="ET321" s="6"/>
      <c r="EU321" s="6"/>
      <c r="EV321" s="6"/>
      <c r="EW321" s="6"/>
      <c r="EX321" s="6"/>
      <c r="EY321" s="6"/>
      <c r="EZ321" s="6"/>
      <c r="FA321" s="6"/>
      <c r="FB321" s="6"/>
      <c r="FC321" s="6"/>
      <c r="FD321" s="6"/>
      <c r="FE321" s="6"/>
      <c r="FF321" s="6"/>
      <c r="FG321" s="6"/>
      <c r="FH321" s="6"/>
      <c r="FI321" s="6"/>
      <c r="FJ321" s="6"/>
      <c r="FK321" s="6"/>
      <c r="FL321" s="6"/>
      <c r="FM321" s="6"/>
      <c r="FN321" s="6"/>
      <c r="FO321" s="6"/>
      <c r="FP321" s="6"/>
      <c r="FQ321" s="6"/>
      <c r="FR321" s="6"/>
      <c r="FS321" s="6"/>
      <c r="FT321" s="6"/>
      <c r="FU321" s="6"/>
      <c r="FV321" s="6"/>
      <c r="FW321" s="6"/>
      <c r="FX321" s="6"/>
      <c r="FY321" s="6"/>
      <c r="FZ321" s="6"/>
      <c r="GA321" s="6"/>
      <c r="GB321" s="6"/>
      <c r="GC321" s="6"/>
      <c r="GD321" s="6"/>
      <c r="GE321" s="6"/>
      <c r="GF321" s="6"/>
      <c r="GG321" s="6"/>
      <c r="GH321" s="6"/>
      <c r="GI321" s="6"/>
      <c r="GJ321" s="6"/>
      <c r="GK321" s="6"/>
      <c r="GL321" s="6"/>
      <c r="GM321" s="6"/>
      <c r="GN321" s="6"/>
      <c r="GO321" s="6"/>
      <c r="GP321" s="6"/>
      <c r="GQ321" s="6"/>
      <c r="GR321" s="6"/>
      <c r="GS321" s="6"/>
      <c r="GT321" s="6"/>
      <c r="GU321" s="6"/>
      <c r="GV321" s="6"/>
      <c r="GW321" s="6"/>
      <c r="GX321" s="6"/>
      <c r="GY321" s="6"/>
      <c r="GZ321" s="6"/>
      <c r="HA321" s="6"/>
      <c r="HB321" s="6"/>
      <c r="HC321" s="6"/>
      <c r="HD321" s="6"/>
      <c r="HE321" s="6"/>
      <c r="HF321" s="6"/>
      <c r="HG321" s="6"/>
      <c r="HH321" s="6"/>
      <c r="HI321" s="6"/>
      <c r="HJ321" s="6"/>
      <c r="HK321" s="6"/>
      <c r="HL321" s="6"/>
      <c r="HM321" s="6"/>
      <c r="HN321" s="6"/>
      <c r="HO321" s="6"/>
      <c r="HP321" s="6"/>
      <c r="HQ321" s="6"/>
      <c r="HR321" s="6"/>
      <c r="HS321" s="6"/>
      <c r="HT321" s="6"/>
      <c r="HU321" s="6"/>
      <c r="HV321" s="6"/>
      <c r="HW321" s="6"/>
      <c r="HX321" s="6"/>
      <c r="HY321" s="6"/>
      <c r="HZ321" s="6"/>
      <c r="IA321" s="6"/>
      <c r="IB321" s="6"/>
      <c r="IC321" s="6"/>
      <c r="ID321" s="6"/>
      <c r="IE321" s="6"/>
      <c r="IF321" s="6"/>
    </row>
    <row r="322" spans="1:240" s="7" customFormat="1" ht="21" customHeight="1" x14ac:dyDescent="0.3">
      <c r="A322" s="64">
        <v>2230</v>
      </c>
      <c r="B322" s="66" t="s">
        <v>60</v>
      </c>
      <c r="C322" s="17">
        <v>4651.7389999999996</v>
      </c>
      <c r="D322" s="17">
        <v>4523.3109999999997</v>
      </c>
      <c r="E322" s="23">
        <f t="shared" si="31"/>
        <v>97.239140029137488</v>
      </c>
      <c r="F322" s="81">
        <f t="shared" si="32"/>
        <v>-128.42799999999988</v>
      </c>
      <c r="G322" s="48"/>
      <c r="H322" s="48"/>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c r="BD322" s="6"/>
      <c r="BE322" s="6"/>
      <c r="BF322" s="6"/>
      <c r="BG322" s="6"/>
      <c r="BH322" s="6"/>
      <c r="BI322" s="6"/>
      <c r="BJ322" s="6"/>
      <c r="BK322" s="6"/>
      <c r="BL322" s="6"/>
      <c r="BM322" s="6"/>
      <c r="BN322" s="6"/>
      <c r="BO322" s="6"/>
      <c r="BP322" s="6"/>
      <c r="BQ322" s="6"/>
      <c r="BR322" s="6"/>
      <c r="BS322" s="6"/>
      <c r="BT322" s="6"/>
      <c r="BU322" s="6"/>
      <c r="BV322" s="6"/>
      <c r="BW322" s="6"/>
      <c r="BX322" s="6"/>
      <c r="BY322" s="6"/>
      <c r="BZ322" s="6"/>
      <c r="CA322" s="6"/>
      <c r="CB322" s="6"/>
      <c r="CC322" s="6"/>
      <c r="CD322" s="6"/>
      <c r="CE322" s="6"/>
      <c r="CF322" s="6"/>
      <c r="CG322" s="6"/>
      <c r="CH322" s="6"/>
      <c r="CI322" s="6"/>
      <c r="CJ322" s="6"/>
      <c r="CK322" s="6"/>
      <c r="CL322" s="6"/>
      <c r="CM322" s="6"/>
      <c r="CN322" s="6"/>
      <c r="CO322" s="6"/>
      <c r="CP322" s="6"/>
      <c r="CQ322" s="6"/>
      <c r="CR322" s="6"/>
      <c r="CS322" s="6"/>
      <c r="CT322" s="6"/>
      <c r="CU322" s="6"/>
      <c r="CV322" s="6"/>
      <c r="CW322" s="6"/>
      <c r="CX322" s="6"/>
      <c r="CY322" s="6"/>
      <c r="CZ322" s="6"/>
      <c r="DA322" s="6"/>
      <c r="DB322" s="6"/>
      <c r="DC322" s="6"/>
      <c r="DD322" s="6"/>
      <c r="DE322" s="6"/>
      <c r="DF322" s="6"/>
      <c r="DG322" s="6"/>
      <c r="DH322" s="6"/>
      <c r="DI322" s="6"/>
      <c r="DJ322" s="6"/>
      <c r="DK322" s="6"/>
      <c r="DL322" s="6"/>
      <c r="DM322" s="6"/>
      <c r="DN322" s="6"/>
      <c r="DO322" s="6"/>
      <c r="DP322" s="6"/>
      <c r="DQ322" s="6"/>
      <c r="DR322" s="6"/>
      <c r="DS322" s="6"/>
      <c r="DT322" s="6"/>
      <c r="DU322" s="6"/>
      <c r="DV322" s="6"/>
      <c r="DW322" s="6"/>
      <c r="DX322" s="6"/>
      <c r="DY322" s="6"/>
      <c r="DZ322" s="6"/>
      <c r="EA322" s="6"/>
      <c r="EB322" s="6"/>
      <c r="EC322" s="6"/>
      <c r="ED322" s="6"/>
      <c r="EE322" s="6"/>
      <c r="EF322" s="6"/>
      <c r="EG322" s="6"/>
      <c r="EH322" s="6"/>
      <c r="EI322" s="6"/>
      <c r="EJ322" s="6"/>
      <c r="EK322" s="6"/>
      <c r="EL322" s="6"/>
      <c r="EM322" s="6"/>
      <c r="EN322" s="6"/>
      <c r="EO322" s="6"/>
      <c r="EP322" s="6"/>
      <c r="EQ322" s="6"/>
      <c r="ER322" s="6"/>
      <c r="ES322" s="6"/>
      <c r="ET322" s="6"/>
      <c r="EU322" s="6"/>
      <c r="EV322" s="6"/>
      <c r="EW322" s="6"/>
      <c r="EX322" s="6"/>
      <c r="EY322" s="6"/>
      <c r="EZ322" s="6"/>
      <c r="FA322" s="6"/>
      <c r="FB322" s="6"/>
      <c r="FC322" s="6"/>
      <c r="FD322" s="6"/>
      <c r="FE322" s="6"/>
      <c r="FF322" s="6"/>
      <c r="FG322" s="6"/>
      <c r="FH322" s="6"/>
      <c r="FI322" s="6"/>
      <c r="FJ322" s="6"/>
      <c r="FK322" s="6"/>
      <c r="FL322" s="6"/>
      <c r="FM322" s="6"/>
      <c r="FN322" s="6"/>
      <c r="FO322" s="6"/>
      <c r="FP322" s="6"/>
      <c r="FQ322" s="6"/>
      <c r="FR322" s="6"/>
      <c r="FS322" s="6"/>
      <c r="FT322" s="6"/>
      <c r="FU322" s="6"/>
      <c r="FV322" s="6"/>
      <c r="FW322" s="6"/>
      <c r="FX322" s="6"/>
      <c r="FY322" s="6"/>
      <c r="FZ322" s="6"/>
      <c r="GA322" s="6"/>
      <c r="GB322" s="6"/>
      <c r="GC322" s="6"/>
      <c r="GD322" s="6"/>
      <c r="GE322" s="6"/>
      <c r="GF322" s="6"/>
      <c r="GG322" s="6"/>
      <c r="GH322" s="6"/>
      <c r="GI322" s="6"/>
      <c r="GJ322" s="6"/>
      <c r="GK322" s="6"/>
      <c r="GL322" s="6"/>
      <c r="GM322" s="6"/>
      <c r="GN322" s="6"/>
      <c r="GO322" s="6"/>
      <c r="GP322" s="6"/>
      <c r="GQ322" s="6"/>
      <c r="GR322" s="6"/>
      <c r="GS322" s="6"/>
      <c r="GT322" s="6"/>
      <c r="GU322" s="6"/>
      <c r="GV322" s="6"/>
      <c r="GW322" s="6"/>
      <c r="GX322" s="6"/>
      <c r="GY322" s="6"/>
      <c r="GZ322" s="6"/>
      <c r="HA322" s="6"/>
      <c r="HB322" s="6"/>
      <c r="HC322" s="6"/>
      <c r="HD322" s="6"/>
      <c r="HE322" s="6"/>
      <c r="HF322" s="6"/>
      <c r="HG322" s="6"/>
      <c r="HH322" s="6"/>
      <c r="HI322" s="6"/>
      <c r="HJ322" s="6"/>
      <c r="HK322" s="6"/>
      <c r="HL322" s="6"/>
      <c r="HM322" s="6"/>
      <c r="HN322" s="6"/>
      <c r="HO322" s="6"/>
      <c r="HP322" s="6"/>
      <c r="HQ322" s="6"/>
      <c r="HR322" s="6"/>
      <c r="HS322" s="6"/>
      <c r="HT322" s="6"/>
      <c r="HU322" s="6"/>
      <c r="HV322" s="6"/>
      <c r="HW322" s="6"/>
      <c r="HX322" s="6"/>
      <c r="HY322" s="6"/>
      <c r="HZ322" s="6"/>
      <c r="IA322" s="6"/>
      <c r="IB322" s="6"/>
      <c r="IC322" s="6"/>
      <c r="ID322" s="6"/>
      <c r="IE322" s="6"/>
      <c r="IF322" s="6"/>
    </row>
    <row r="323" spans="1:240" s="14" customFormat="1" ht="21.75" customHeight="1" x14ac:dyDescent="0.3">
      <c r="A323" s="125">
        <v>2271</v>
      </c>
      <c r="B323" s="126" t="s">
        <v>35</v>
      </c>
      <c r="C323" s="17">
        <v>8089.8149999999996</v>
      </c>
      <c r="D323" s="17">
        <v>7575.5630000000001</v>
      </c>
      <c r="E323" s="23">
        <f t="shared" si="31"/>
        <v>93.643216810273174</v>
      </c>
      <c r="F323" s="81">
        <f t="shared" si="32"/>
        <v>-514.2519999999995</v>
      </c>
      <c r="G323" s="49"/>
      <c r="H323" s="49"/>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c r="CR323" s="13"/>
      <c r="CS323" s="13"/>
      <c r="CT323" s="13"/>
      <c r="CU323" s="13"/>
      <c r="CV323" s="13"/>
      <c r="CW323" s="13"/>
      <c r="CX323" s="13"/>
      <c r="CY323" s="13"/>
      <c r="CZ323" s="13"/>
      <c r="DA323" s="13"/>
      <c r="DB323" s="13"/>
      <c r="DC323" s="13"/>
      <c r="DD323" s="13"/>
      <c r="DE323" s="13"/>
      <c r="DF323" s="13"/>
      <c r="DG323" s="13"/>
      <c r="DH323" s="13"/>
      <c r="DI323" s="13"/>
      <c r="DJ323" s="13"/>
      <c r="DK323" s="13"/>
      <c r="DL323" s="13"/>
      <c r="DM323" s="13"/>
      <c r="DN323" s="13"/>
      <c r="DO323" s="13"/>
      <c r="DP323" s="13"/>
      <c r="DQ323" s="13"/>
      <c r="DR323" s="13"/>
      <c r="DS323" s="13"/>
      <c r="DT323" s="13"/>
      <c r="DU323" s="13"/>
      <c r="DV323" s="13"/>
      <c r="DW323" s="13"/>
      <c r="DX323" s="13"/>
      <c r="DY323" s="13"/>
      <c r="DZ323" s="13"/>
      <c r="EA323" s="13"/>
      <c r="EB323" s="13"/>
      <c r="EC323" s="13"/>
      <c r="ED323" s="13"/>
      <c r="EE323" s="13"/>
      <c r="EF323" s="13"/>
      <c r="EG323" s="13"/>
      <c r="EH323" s="13"/>
      <c r="EI323" s="13"/>
      <c r="EJ323" s="13"/>
      <c r="EK323" s="13"/>
      <c r="EL323" s="13"/>
      <c r="EM323" s="13"/>
      <c r="EN323" s="13"/>
      <c r="EO323" s="13"/>
      <c r="EP323" s="13"/>
      <c r="EQ323" s="13"/>
      <c r="ER323" s="13"/>
      <c r="ES323" s="13"/>
      <c r="ET323" s="13"/>
      <c r="EU323" s="13"/>
      <c r="EV323" s="13"/>
      <c r="EW323" s="13"/>
      <c r="EX323" s="13"/>
      <c r="EY323" s="13"/>
      <c r="EZ323" s="13"/>
      <c r="FA323" s="13"/>
      <c r="FB323" s="13"/>
      <c r="FC323" s="13"/>
      <c r="FD323" s="13"/>
      <c r="FE323" s="13"/>
      <c r="FF323" s="13"/>
      <c r="FG323" s="13"/>
      <c r="FH323" s="13"/>
      <c r="FI323" s="13"/>
      <c r="FJ323" s="13"/>
      <c r="FK323" s="13"/>
      <c r="FL323" s="13"/>
      <c r="FM323" s="13"/>
      <c r="FN323" s="13"/>
      <c r="FO323" s="13"/>
      <c r="FP323" s="13"/>
      <c r="FQ323" s="13"/>
      <c r="FR323" s="13"/>
      <c r="FS323" s="13"/>
      <c r="FT323" s="13"/>
      <c r="FU323" s="13"/>
      <c r="FV323" s="13"/>
      <c r="FW323" s="13"/>
      <c r="FX323" s="13"/>
      <c r="FY323" s="13"/>
      <c r="FZ323" s="13"/>
      <c r="GA323" s="13"/>
      <c r="GB323" s="13"/>
      <c r="GC323" s="13"/>
      <c r="GD323" s="13"/>
      <c r="GE323" s="13"/>
      <c r="GF323" s="13"/>
      <c r="GG323" s="13"/>
      <c r="GH323" s="13"/>
      <c r="GI323" s="13"/>
      <c r="GJ323" s="13"/>
      <c r="GK323" s="13"/>
      <c r="GL323" s="13"/>
      <c r="GM323" s="13"/>
      <c r="GN323" s="13"/>
      <c r="GO323" s="13"/>
      <c r="GP323" s="13"/>
      <c r="GQ323" s="13"/>
      <c r="GR323" s="13"/>
      <c r="GS323" s="13"/>
      <c r="GT323" s="13"/>
      <c r="GU323" s="13"/>
      <c r="GV323" s="13"/>
      <c r="GW323" s="13"/>
      <c r="GX323" s="13"/>
      <c r="GY323" s="13"/>
      <c r="GZ323" s="13"/>
      <c r="HA323" s="13"/>
      <c r="HB323" s="13"/>
      <c r="HC323" s="13"/>
      <c r="HD323" s="13"/>
      <c r="HE323" s="13"/>
      <c r="HF323" s="13"/>
      <c r="HG323" s="13"/>
      <c r="HH323" s="13"/>
      <c r="HI323" s="13"/>
      <c r="HJ323" s="13"/>
      <c r="HK323" s="13"/>
      <c r="HL323" s="13"/>
      <c r="HM323" s="13"/>
      <c r="HN323" s="13"/>
      <c r="HO323" s="13"/>
      <c r="HP323" s="13"/>
      <c r="HQ323" s="13"/>
      <c r="HR323" s="13"/>
      <c r="HS323" s="13"/>
      <c r="HT323" s="13"/>
      <c r="HU323" s="13"/>
      <c r="HV323" s="13"/>
      <c r="HW323" s="13"/>
      <c r="HX323" s="13"/>
      <c r="HY323" s="13"/>
      <c r="HZ323" s="13"/>
      <c r="IA323" s="13"/>
      <c r="IB323" s="13"/>
      <c r="IC323" s="13"/>
      <c r="ID323" s="13"/>
      <c r="IE323" s="13"/>
      <c r="IF323" s="13"/>
    </row>
    <row r="324" spans="1:240" s="7" customFormat="1" ht="21" customHeight="1" x14ac:dyDescent="0.3">
      <c r="A324" s="125">
        <v>2272</v>
      </c>
      <c r="B324" s="126" t="s">
        <v>63</v>
      </c>
      <c r="C324" s="17">
        <v>195.51499999999999</v>
      </c>
      <c r="D324" s="17">
        <v>189.285</v>
      </c>
      <c r="E324" s="23">
        <f t="shared" si="31"/>
        <v>96.813543717873316</v>
      </c>
      <c r="F324" s="81">
        <f t="shared" si="32"/>
        <v>-6.2299999999999898</v>
      </c>
      <c r="G324" s="48"/>
      <c r="H324" s="48"/>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c r="BD324" s="6"/>
      <c r="BE324" s="6"/>
      <c r="BF324" s="6"/>
      <c r="BG324" s="6"/>
      <c r="BH324" s="6"/>
      <c r="BI324" s="6"/>
      <c r="BJ324" s="6"/>
      <c r="BK324" s="6"/>
      <c r="BL324" s="6"/>
      <c r="BM324" s="6"/>
      <c r="BN324" s="6"/>
      <c r="BO324" s="6"/>
      <c r="BP324" s="6"/>
      <c r="BQ324" s="6"/>
      <c r="BR324" s="6"/>
      <c r="BS324" s="6"/>
      <c r="BT324" s="6"/>
      <c r="BU324" s="6"/>
      <c r="BV324" s="6"/>
      <c r="BW324" s="6"/>
      <c r="BX324" s="6"/>
      <c r="BY324" s="6"/>
      <c r="BZ324" s="6"/>
      <c r="CA324" s="6"/>
      <c r="CB324" s="6"/>
      <c r="CC324" s="6"/>
      <c r="CD324" s="6"/>
      <c r="CE324" s="6"/>
      <c r="CF324" s="6"/>
      <c r="CG324" s="6"/>
      <c r="CH324" s="6"/>
      <c r="CI324" s="6"/>
      <c r="CJ324" s="6"/>
      <c r="CK324" s="6"/>
      <c r="CL324" s="6"/>
      <c r="CM324" s="6"/>
      <c r="CN324" s="6"/>
      <c r="CO324" s="6"/>
      <c r="CP324" s="6"/>
      <c r="CQ324" s="6"/>
      <c r="CR324" s="6"/>
      <c r="CS324" s="6"/>
      <c r="CT324" s="6"/>
      <c r="CU324" s="6"/>
      <c r="CV324" s="6"/>
      <c r="CW324" s="6"/>
      <c r="CX324" s="6"/>
      <c r="CY324" s="6"/>
      <c r="CZ324" s="6"/>
      <c r="DA324" s="6"/>
      <c r="DB324" s="6"/>
      <c r="DC324" s="6"/>
      <c r="DD324" s="6"/>
      <c r="DE324" s="6"/>
      <c r="DF324" s="6"/>
      <c r="DG324" s="6"/>
      <c r="DH324" s="6"/>
      <c r="DI324" s="6"/>
      <c r="DJ324" s="6"/>
      <c r="DK324" s="6"/>
      <c r="DL324" s="6"/>
      <c r="DM324" s="6"/>
      <c r="DN324" s="6"/>
      <c r="DO324" s="6"/>
      <c r="DP324" s="6"/>
      <c r="DQ324" s="6"/>
      <c r="DR324" s="6"/>
      <c r="DS324" s="6"/>
      <c r="DT324" s="6"/>
      <c r="DU324" s="6"/>
      <c r="DV324" s="6"/>
      <c r="DW324" s="6"/>
      <c r="DX324" s="6"/>
      <c r="DY324" s="6"/>
      <c r="DZ324" s="6"/>
      <c r="EA324" s="6"/>
      <c r="EB324" s="6"/>
      <c r="EC324" s="6"/>
      <c r="ED324" s="6"/>
      <c r="EE324" s="6"/>
      <c r="EF324" s="6"/>
      <c r="EG324" s="6"/>
      <c r="EH324" s="6"/>
      <c r="EI324" s="6"/>
      <c r="EJ324" s="6"/>
      <c r="EK324" s="6"/>
      <c r="EL324" s="6"/>
      <c r="EM324" s="6"/>
      <c r="EN324" s="6"/>
      <c r="EO324" s="6"/>
      <c r="EP324" s="6"/>
      <c r="EQ324" s="6"/>
      <c r="ER324" s="6"/>
      <c r="ES324" s="6"/>
      <c r="ET324" s="6"/>
      <c r="EU324" s="6"/>
      <c r="EV324" s="6"/>
      <c r="EW324" s="6"/>
      <c r="EX324" s="6"/>
      <c r="EY324" s="6"/>
      <c r="EZ324" s="6"/>
      <c r="FA324" s="6"/>
      <c r="FB324" s="6"/>
      <c r="FC324" s="6"/>
      <c r="FD324" s="6"/>
      <c r="FE324" s="6"/>
      <c r="FF324" s="6"/>
      <c r="FG324" s="6"/>
      <c r="FH324" s="6"/>
      <c r="FI324" s="6"/>
      <c r="FJ324" s="6"/>
      <c r="FK324" s="6"/>
      <c r="FL324" s="6"/>
      <c r="FM324" s="6"/>
      <c r="FN324" s="6"/>
      <c r="FO324" s="6"/>
      <c r="FP324" s="6"/>
      <c r="FQ324" s="6"/>
      <c r="FR324" s="6"/>
      <c r="FS324" s="6"/>
      <c r="FT324" s="6"/>
      <c r="FU324" s="6"/>
      <c r="FV324" s="6"/>
      <c r="FW324" s="6"/>
      <c r="FX324" s="6"/>
      <c r="FY324" s="6"/>
      <c r="FZ324" s="6"/>
      <c r="GA324" s="6"/>
      <c r="GB324" s="6"/>
      <c r="GC324" s="6"/>
      <c r="GD324" s="6"/>
      <c r="GE324" s="6"/>
      <c r="GF324" s="6"/>
      <c r="GG324" s="6"/>
      <c r="GH324" s="6"/>
      <c r="GI324" s="6"/>
      <c r="GJ324" s="6"/>
      <c r="GK324" s="6"/>
      <c r="GL324" s="6"/>
      <c r="GM324" s="6"/>
      <c r="GN324" s="6"/>
      <c r="GO324" s="6"/>
      <c r="GP324" s="6"/>
      <c r="GQ324" s="6"/>
      <c r="GR324" s="6"/>
      <c r="GS324" s="6"/>
      <c r="GT324" s="6"/>
      <c r="GU324" s="6"/>
      <c r="GV324" s="6"/>
      <c r="GW324" s="6"/>
      <c r="GX324" s="6"/>
      <c r="GY324" s="6"/>
      <c r="GZ324" s="6"/>
      <c r="HA324" s="6"/>
      <c r="HB324" s="6"/>
      <c r="HC324" s="6"/>
      <c r="HD324" s="6"/>
      <c r="HE324" s="6"/>
      <c r="HF324" s="6"/>
      <c r="HG324" s="6"/>
      <c r="HH324" s="6"/>
      <c r="HI324" s="6"/>
      <c r="HJ324" s="6"/>
      <c r="HK324" s="6"/>
      <c r="HL324" s="6"/>
      <c r="HM324" s="6"/>
      <c r="HN324" s="6"/>
      <c r="HO324" s="6"/>
      <c r="HP324" s="6"/>
      <c r="HQ324" s="6"/>
      <c r="HR324" s="6"/>
      <c r="HS324" s="6"/>
      <c r="HT324" s="6"/>
      <c r="HU324" s="6"/>
      <c r="HV324" s="6"/>
      <c r="HW324" s="6"/>
      <c r="HX324" s="6"/>
      <c r="HY324" s="6"/>
      <c r="HZ324" s="6"/>
      <c r="IA324" s="6"/>
      <c r="IB324" s="6"/>
      <c r="IC324" s="6"/>
      <c r="ID324" s="6"/>
      <c r="IE324" s="6"/>
      <c r="IF324" s="6"/>
    </row>
    <row r="325" spans="1:240" s="7" customFormat="1" ht="20.25" customHeight="1" x14ac:dyDescent="0.3">
      <c r="A325" s="125">
        <v>2273</v>
      </c>
      <c r="B325" s="126" t="s">
        <v>36</v>
      </c>
      <c r="C325" s="17">
        <v>2501.953</v>
      </c>
      <c r="D325" s="17">
        <v>2223.5369999999998</v>
      </c>
      <c r="E325" s="23">
        <f t="shared" si="31"/>
        <v>88.872053152077584</v>
      </c>
      <c r="F325" s="81">
        <f t="shared" si="32"/>
        <v>-278.41600000000017</v>
      </c>
      <c r="G325" s="48"/>
      <c r="H325" s="48"/>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c r="BD325" s="6"/>
      <c r="BE325" s="6"/>
      <c r="BF325" s="6"/>
      <c r="BG325" s="6"/>
      <c r="BH325" s="6"/>
      <c r="BI325" s="6"/>
      <c r="BJ325" s="6"/>
      <c r="BK325" s="6"/>
      <c r="BL325" s="6"/>
      <c r="BM325" s="6"/>
      <c r="BN325" s="6"/>
      <c r="BO325" s="6"/>
      <c r="BP325" s="6"/>
      <c r="BQ325" s="6"/>
      <c r="BR325" s="6"/>
      <c r="BS325" s="6"/>
      <c r="BT325" s="6"/>
      <c r="BU325" s="6"/>
      <c r="BV325" s="6"/>
      <c r="BW325" s="6"/>
      <c r="BX325" s="6"/>
      <c r="BY325" s="6"/>
      <c r="BZ325" s="6"/>
      <c r="CA325" s="6"/>
      <c r="CB325" s="6"/>
      <c r="CC325" s="6"/>
      <c r="CD325" s="6"/>
      <c r="CE325" s="6"/>
      <c r="CF325" s="6"/>
      <c r="CG325" s="6"/>
      <c r="CH325" s="6"/>
      <c r="CI325" s="6"/>
      <c r="CJ325" s="6"/>
      <c r="CK325" s="6"/>
      <c r="CL325" s="6"/>
      <c r="CM325" s="6"/>
      <c r="CN325" s="6"/>
      <c r="CO325" s="6"/>
      <c r="CP325" s="6"/>
      <c r="CQ325" s="6"/>
      <c r="CR325" s="6"/>
      <c r="CS325" s="6"/>
      <c r="CT325" s="6"/>
      <c r="CU325" s="6"/>
      <c r="CV325" s="6"/>
      <c r="CW325" s="6"/>
      <c r="CX325" s="6"/>
      <c r="CY325" s="6"/>
      <c r="CZ325" s="6"/>
      <c r="DA325" s="6"/>
      <c r="DB325" s="6"/>
      <c r="DC325" s="6"/>
      <c r="DD325" s="6"/>
      <c r="DE325" s="6"/>
      <c r="DF325" s="6"/>
      <c r="DG325" s="6"/>
      <c r="DH325" s="6"/>
      <c r="DI325" s="6"/>
      <c r="DJ325" s="6"/>
      <c r="DK325" s="6"/>
      <c r="DL325" s="6"/>
      <c r="DM325" s="6"/>
      <c r="DN325" s="6"/>
      <c r="DO325" s="6"/>
      <c r="DP325" s="6"/>
      <c r="DQ325" s="6"/>
      <c r="DR325" s="6"/>
      <c r="DS325" s="6"/>
      <c r="DT325" s="6"/>
      <c r="DU325" s="6"/>
      <c r="DV325" s="6"/>
      <c r="DW325" s="6"/>
      <c r="DX325" s="6"/>
      <c r="DY325" s="6"/>
      <c r="DZ325" s="6"/>
      <c r="EA325" s="6"/>
      <c r="EB325" s="6"/>
      <c r="EC325" s="6"/>
      <c r="ED325" s="6"/>
      <c r="EE325" s="6"/>
      <c r="EF325" s="6"/>
      <c r="EG325" s="6"/>
      <c r="EH325" s="6"/>
      <c r="EI325" s="6"/>
      <c r="EJ325" s="6"/>
      <c r="EK325" s="6"/>
      <c r="EL325" s="6"/>
      <c r="EM325" s="6"/>
      <c r="EN325" s="6"/>
      <c r="EO325" s="6"/>
      <c r="EP325" s="6"/>
      <c r="EQ325" s="6"/>
      <c r="ER325" s="6"/>
      <c r="ES325" s="6"/>
      <c r="ET325" s="6"/>
      <c r="EU325" s="6"/>
      <c r="EV325" s="6"/>
      <c r="EW325" s="6"/>
      <c r="EX325" s="6"/>
      <c r="EY325" s="6"/>
      <c r="EZ325" s="6"/>
      <c r="FA325" s="6"/>
      <c r="FB325" s="6"/>
      <c r="FC325" s="6"/>
      <c r="FD325" s="6"/>
      <c r="FE325" s="6"/>
      <c r="FF325" s="6"/>
      <c r="FG325" s="6"/>
      <c r="FH325" s="6"/>
      <c r="FI325" s="6"/>
      <c r="FJ325" s="6"/>
      <c r="FK325" s="6"/>
      <c r="FL325" s="6"/>
      <c r="FM325" s="6"/>
      <c r="FN325" s="6"/>
      <c r="FO325" s="6"/>
      <c r="FP325" s="6"/>
      <c r="FQ325" s="6"/>
      <c r="FR325" s="6"/>
      <c r="FS325" s="6"/>
      <c r="FT325" s="6"/>
      <c r="FU325" s="6"/>
      <c r="FV325" s="6"/>
      <c r="FW325" s="6"/>
      <c r="FX325" s="6"/>
      <c r="FY325" s="6"/>
      <c r="FZ325" s="6"/>
      <c r="GA325" s="6"/>
      <c r="GB325" s="6"/>
      <c r="GC325" s="6"/>
      <c r="GD325" s="6"/>
      <c r="GE325" s="6"/>
      <c r="GF325" s="6"/>
      <c r="GG325" s="6"/>
      <c r="GH325" s="6"/>
      <c r="GI325" s="6"/>
      <c r="GJ325" s="6"/>
      <c r="GK325" s="6"/>
      <c r="GL325" s="6"/>
      <c r="GM325" s="6"/>
      <c r="GN325" s="6"/>
      <c r="GO325" s="6"/>
      <c r="GP325" s="6"/>
      <c r="GQ325" s="6"/>
      <c r="GR325" s="6"/>
      <c r="GS325" s="6"/>
      <c r="GT325" s="6"/>
      <c r="GU325" s="6"/>
      <c r="GV325" s="6"/>
      <c r="GW325" s="6"/>
      <c r="GX325" s="6"/>
      <c r="GY325" s="6"/>
      <c r="GZ325" s="6"/>
      <c r="HA325" s="6"/>
      <c r="HB325" s="6"/>
      <c r="HC325" s="6"/>
      <c r="HD325" s="6"/>
      <c r="HE325" s="6"/>
      <c r="HF325" s="6"/>
      <c r="HG325" s="6"/>
      <c r="HH325" s="6"/>
      <c r="HI325" s="6"/>
      <c r="HJ325" s="6"/>
      <c r="HK325" s="6"/>
      <c r="HL325" s="6"/>
      <c r="HM325" s="6"/>
      <c r="HN325" s="6"/>
      <c r="HO325" s="6"/>
      <c r="HP325" s="6"/>
      <c r="HQ325" s="6"/>
      <c r="HR325" s="6"/>
      <c r="HS325" s="6"/>
      <c r="HT325" s="6"/>
      <c r="HU325" s="6"/>
      <c r="HV325" s="6"/>
      <c r="HW325" s="6"/>
      <c r="HX325" s="6"/>
      <c r="HY325" s="6"/>
      <c r="HZ325" s="6"/>
      <c r="IA325" s="6"/>
      <c r="IB325" s="6"/>
      <c r="IC325" s="6"/>
      <c r="ID325" s="6"/>
      <c r="IE325" s="6"/>
      <c r="IF325" s="6"/>
    </row>
    <row r="326" spans="1:240" s="14" customFormat="1" ht="21" customHeight="1" x14ac:dyDescent="0.3">
      <c r="A326" s="64">
        <v>2274</v>
      </c>
      <c r="B326" s="66" t="s">
        <v>37</v>
      </c>
      <c r="C326" s="17">
        <v>858.54200000000003</v>
      </c>
      <c r="D326" s="17">
        <v>813.78200000000004</v>
      </c>
      <c r="E326" s="23">
        <f t="shared" si="31"/>
        <v>94.786510153259826</v>
      </c>
      <c r="F326" s="81">
        <f t="shared" si="32"/>
        <v>-44.759999999999991</v>
      </c>
      <c r="G326" s="49"/>
      <c r="H326" s="49"/>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c r="CS326" s="13"/>
      <c r="CT326" s="13"/>
      <c r="CU326" s="13"/>
      <c r="CV326" s="13"/>
      <c r="CW326" s="13"/>
      <c r="CX326" s="13"/>
      <c r="CY326" s="13"/>
      <c r="CZ326" s="13"/>
      <c r="DA326" s="13"/>
      <c r="DB326" s="13"/>
      <c r="DC326" s="13"/>
      <c r="DD326" s="13"/>
      <c r="DE326" s="13"/>
      <c r="DF326" s="13"/>
      <c r="DG326" s="13"/>
      <c r="DH326" s="13"/>
      <c r="DI326" s="13"/>
      <c r="DJ326" s="13"/>
      <c r="DK326" s="13"/>
      <c r="DL326" s="13"/>
      <c r="DM326" s="13"/>
      <c r="DN326" s="13"/>
      <c r="DO326" s="13"/>
      <c r="DP326" s="13"/>
      <c r="DQ326" s="13"/>
      <c r="DR326" s="13"/>
      <c r="DS326" s="13"/>
      <c r="DT326" s="13"/>
      <c r="DU326" s="13"/>
      <c r="DV326" s="13"/>
      <c r="DW326" s="13"/>
      <c r="DX326" s="13"/>
      <c r="DY326" s="13"/>
      <c r="DZ326" s="13"/>
      <c r="EA326" s="13"/>
      <c r="EB326" s="13"/>
      <c r="EC326" s="13"/>
      <c r="ED326" s="13"/>
      <c r="EE326" s="13"/>
      <c r="EF326" s="13"/>
      <c r="EG326" s="13"/>
      <c r="EH326" s="13"/>
      <c r="EI326" s="13"/>
      <c r="EJ326" s="13"/>
      <c r="EK326" s="13"/>
      <c r="EL326" s="13"/>
      <c r="EM326" s="13"/>
      <c r="EN326" s="13"/>
      <c r="EO326" s="13"/>
      <c r="EP326" s="13"/>
      <c r="EQ326" s="13"/>
      <c r="ER326" s="13"/>
      <c r="ES326" s="13"/>
      <c r="ET326" s="13"/>
      <c r="EU326" s="13"/>
      <c r="EV326" s="13"/>
      <c r="EW326" s="13"/>
      <c r="EX326" s="13"/>
      <c r="EY326" s="13"/>
      <c r="EZ326" s="13"/>
      <c r="FA326" s="13"/>
      <c r="FB326" s="13"/>
      <c r="FC326" s="13"/>
      <c r="FD326" s="13"/>
      <c r="FE326" s="13"/>
      <c r="FF326" s="13"/>
      <c r="FG326" s="13"/>
      <c r="FH326" s="13"/>
      <c r="FI326" s="13"/>
      <c r="FJ326" s="13"/>
      <c r="FK326" s="13"/>
      <c r="FL326" s="13"/>
      <c r="FM326" s="13"/>
      <c r="FN326" s="13"/>
      <c r="FO326" s="13"/>
      <c r="FP326" s="13"/>
      <c r="FQ326" s="13"/>
      <c r="FR326" s="13"/>
      <c r="FS326" s="13"/>
      <c r="FT326" s="13"/>
      <c r="FU326" s="13"/>
      <c r="FV326" s="13"/>
      <c r="FW326" s="13"/>
      <c r="FX326" s="13"/>
      <c r="FY326" s="13"/>
      <c r="FZ326" s="13"/>
      <c r="GA326" s="13"/>
      <c r="GB326" s="13"/>
      <c r="GC326" s="13"/>
      <c r="GD326" s="13"/>
      <c r="GE326" s="13"/>
      <c r="GF326" s="13"/>
      <c r="GG326" s="13"/>
      <c r="GH326" s="13"/>
      <c r="GI326" s="13"/>
      <c r="GJ326" s="13"/>
      <c r="GK326" s="13"/>
      <c r="GL326" s="13"/>
      <c r="GM326" s="13"/>
      <c r="GN326" s="13"/>
      <c r="GO326" s="13"/>
      <c r="GP326" s="13"/>
      <c r="GQ326" s="13"/>
      <c r="GR326" s="13"/>
      <c r="GS326" s="13"/>
      <c r="GT326" s="13"/>
      <c r="GU326" s="13"/>
      <c r="GV326" s="13"/>
      <c r="GW326" s="13"/>
      <c r="GX326" s="13"/>
      <c r="GY326" s="13"/>
      <c r="GZ326" s="13"/>
      <c r="HA326" s="13"/>
      <c r="HB326" s="13"/>
      <c r="HC326" s="13"/>
      <c r="HD326" s="13"/>
      <c r="HE326" s="13"/>
      <c r="HF326" s="13"/>
      <c r="HG326" s="13"/>
      <c r="HH326" s="13"/>
      <c r="HI326" s="13"/>
      <c r="HJ326" s="13"/>
      <c r="HK326" s="13"/>
      <c r="HL326" s="13"/>
      <c r="HM326" s="13"/>
      <c r="HN326" s="13"/>
      <c r="HO326" s="13"/>
      <c r="HP326" s="13"/>
      <c r="HQ326" s="13"/>
      <c r="HR326" s="13"/>
      <c r="HS326" s="13"/>
      <c r="HT326" s="13"/>
      <c r="HU326" s="13"/>
      <c r="HV326" s="13"/>
      <c r="HW326" s="13"/>
      <c r="HX326" s="13"/>
      <c r="HY326" s="13"/>
      <c r="HZ326" s="13"/>
      <c r="IA326" s="13"/>
      <c r="IB326" s="13"/>
      <c r="IC326" s="13"/>
      <c r="ID326" s="13"/>
      <c r="IE326" s="13"/>
      <c r="IF326" s="13"/>
    </row>
    <row r="327" spans="1:240" s="7" customFormat="1" ht="18.75" hidden="1" customHeight="1" x14ac:dyDescent="0.3">
      <c r="A327" s="64">
        <v>2275</v>
      </c>
      <c r="B327" s="66" t="s">
        <v>38</v>
      </c>
      <c r="C327" s="17">
        <v>0</v>
      </c>
      <c r="D327" s="17">
        <v>0</v>
      </c>
      <c r="E327" s="23" t="e">
        <f t="shared" si="31"/>
        <v>#DIV/0!</v>
      </c>
      <c r="F327" s="81">
        <f t="shared" si="32"/>
        <v>0</v>
      </c>
      <c r="G327" s="48"/>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c r="CR327" s="6"/>
      <c r="CS327" s="6"/>
      <c r="CT327" s="6"/>
      <c r="CU327" s="6"/>
      <c r="CV327" s="6"/>
      <c r="CW327" s="6"/>
      <c r="CX327" s="6"/>
      <c r="CY327" s="6"/>
      <c r="CZ327" s="6"/>
      <c r="DA327" s="6"/>
      <c r="DB327" s="6"/>
      <c r="DC327" s="6"/>
      <c r="DD327" s="6"/>
      <c r="DE327" s="6"/>
      <c r="DF327" s="6"/>
      <c r="DG327" s="6"/>
      <c r="DH327" s="6"/>
      <c r="DI327" s="6"/>
      <c r="DJ327" s="6"/>
      <c r="DK327" s="6"/>
      <c r="DL327" s="6"/>
      <c r="DM327" s="6"/>
      <c r="DN327" s="6"/>
      <c r="DO327" s="6"/>
      <c r="DP327" s="6"/>
      <c r="DQ327" s="6"/>
      <c r="DR327" s="6"/>
      <c r="DS327" s="6"/>
      <c r="DT327" s="6"/>
      <c r="DU327" s="6"/>
      <c r="DV327" s="6"/>
      <c r="DW327" s="6"/>
      <c r="DX327" s="6"/>
      <c r="DY327" s="6"/>
      <c r="DZ327" s="6"/>
      <c r="EA327" s="6"/>
      <c r="EB327" s="6"/>
      <c r="EC327" s="6"/>
      <c r="ED327" s="6"/>
      <c r="EE327" s="6"/>
      <c r="EF327" s="6"/>
      <c r="EG327" s="6"/>
      <c r="EH327" s="6"/>
      <c r="EI327" s="6"/>
      <c r="EJ327" s="6"/>
      <c r="EK327" s="6"/>
      <c r="EL327" s="6"/>
      <c r="EM327" s="6"/>
      <c r="EN327" s="6"/>
      <c r="EO327" s="6"/>
      <c r="EP327" s="6"/>
      <c r="EQ327" s="6"/>
      <c r="ER327" s="6"/>
      <c r="ES327" s="6"/>
      <c r="ET327" s="6"/>
      <c r="EU327" s="6"/>
      <c r="EV327" s="6"/>
      <c r="EW327" s="6"/>
      <c r="EX327" s="6"/>
      <c r="EY327" s="6"/>
      <c r="EZ327" s="6"/>
      <c r="FA327" s="6"/>
      <c r="FB327" s="6"/>
      <c r="FC327" s="6"/>
      <c r="FD327" s="6"/>
      <c r="FE327" s="6"/>
      <c r="FF327" s="6"/>
      <c r="FG327" s="6"/>
      <c r="FH327" s="6"/>
      <c r="FI327" s="6"/>
      <c r="FJ327" s="6"/>
      <c r="FK327" s="6"/>
      <c r="FL327" s="6"/>
      <c r="FM327" s="6"/>
      <c r="FN327" s="6"/>
      <c r="FO327" s="6"/>
      <c r="FP327" s="6"/>
      <c r="FQ327" s="6"/>
      <c r="FR327" s="6"/>
      <c r="FS327" s="6"/>
      <c r="FT327" s="6"/>
      <c r="FU327" s="6"/>
      <c r="FV327" s="6"/>
      <c r="FW327" s="6"/>
      <c r="FX327" s="6"/>
      <c r="FY327" s="6"/>
      <c r="FZ327" s="6"/>
      <c r="GA327" s="6"/>
      <c r="GB327" s="6"/>
      <c r="GC327" s="6"/>
      <c r="GD327" s="6"/>
      <c r="GE327" s="6"/>
      <c r="GF327" s="6"/>
      <c r="GG327" s="6"/>
      <c r="GH327" s="6"/>
      <c r="GI327" s="6"/>
      <c r="GJ327" s="6"/>
      <c r="GK327" s="6"/>
      <c r="GL327" s="6"/>
      <c r="GM327" s="6"/>
      <c r="GN327" s="6"/>
      <c r="GO327" s="6"/>
      <c r="GP327" s="6"/>
      <c r="GQ327" s="6"/>
      <c r="GR327" s="6"/>
      <c r="GS327" s="6"/>
      <c r="GT327" s="6"/>
      <c r="GU327" s="6"/>
      <c r="GV327" s="6"/>
      <c r="GW327" s="6"/>
      <c r="GX327" s="6"/>
      <c r="GY327" s="6"/>
      <c r="GZ327" s="6"/>
      <c r="HA327" s="6"/>
      <c r="HB327" s="6"/>
      <c r="HC327" s="6"/>
      <c r="HD327" s="6"/>
      <c r="HE327" s="6"/>
      <c r="HF327" s="6"/>
      <c r="HG327" s="6"/>
      <c r="HH327" s="6"/>
      <c r="HI327" s="6"/>
      <c r="HJ327" s="6"/>
      <c r="HK327" s="6"/>
      <c r="HL327" s="6"/>
      <c r="HM327" s="6"/>
      <c r="HN327" s="6"/>
      <c r="HO327" s="6"/>
      <c r="HP327" s="6"/>
      <c r="HQ327" s="6"/>
      <c r="HR327" s="6"/>
      <c r="HS327" s="6"/>
      <c r="HT327" s="6"/>
      <c r="HU327" s="6"/>
      <c r="HV327" s="6"/>
      <c r="HW327" s="6"/>
      <c r="HX327" s="6"/>
      <c r="HY327" s="6"/>
      <c r="HZ327" s="6"/>
      <c r="IA327" s="6"/>
      <c r="IB327" s="6"/>
      <c r="IC327" s="6"/>
      <c r="ID327" s="6"/>
      <c r="IE327" s="6"/>
      <c r="IF327" s="6"/>
    </row>
    <row r="328" spans="1:240" s="14" customFormat="1" ht="19.5" customHeight="1" x14ac:dyDescent="0.3">
      <c r="A328" s="64">
        <v>2730</v>
      </c>
      <c r="B328" s="66" t="s">
        <v>64</v>
      </c>
      <c r="C328" s="17">
        <v>147921.94500000001</v>
      </c>
      <c r="D328" s="17">
        <v>146568.236</v>
      </c>
      <c r="E328" s="23">
        <f t="shared" si="31"/>
        <v>99.084849107412694</v>
      </c>
      <c r="F328" s="81">
        <f t="shared" si="32"/>
        <v>-1353.7090000000026</v>
      </c>
      <c r="G328" s="49"/>
      <c r="H328" s="49"/>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c r="CR328" s="13"/>
      <c r="CS328" s="13"/>
      <c r="CT328" s="13"/>
      <c r="CU328" s="13"/>
      <c r="CV328" s="13"/>
      <c r="CW328" s="13"/>
      <c r="CX328" s="13"/>
      <c r="CY328" s="13"/>
      <c r="CZ328" s="13"/>
      <c r="DA328" s="13"/>
      <c r="DB328" s="13"/>
      <c r="DC328" s="13"/>
      <c r="DD328" s="13"/>
      <c r="DE328" s="13"/>
      <c r="DF328" s="13"/>
      <c r="DG328" s="13"/>
      <c r="DH328" s="13"/>
      <c r="DI328" s="13"/>
      <c r="DJ328" s="13"/>
      <c r="DK328" s="13"/>
      <c r="DL328" s="13"/>
      <c r="DM328" s="13"/>
      <c r="DN328" s="13"/>
      <c r="DO328" s="13"/>
      <c r="DP328" s="13"/>
      <c r="DQ328" s="13"/>
      <c r="DR328" s="13"/>
      <c r="DS328" s="13"/>
      <c r="DT328" s="13"/>
      <c r="DU328" s="13"/>
      <c r="DV328" s="13"/>
      <c r="DW328" s="13"/>
      <c r="DX328" s="13"/>
      <c r="DY328" s="13"/>
      <c r="DZ328" s="13"/>
      <c r="EA328" s="13"/>
      <c r="EB328" s="13"/>
      <c r="EC328" s="13"/>
      <c r="ED328" s="13"/>
      <c r="EE328" s="13"/>
      <c r="EF328" s="13"/>
      <c r="EG328" s="13"/>
      <c r="EH328" s="13"/>
      <c r="EI328" s="13"/>
      <c r="EJ328" s="13"/>
      <c r="EK328" s="13"/>
      <c r="EL328" s="13"/>
      <c r="EM328" s="13"/>
      <c r="EN328" s="13"/>
      <c r="EO328" s="13"/>
      <c r="EP328" s="13"/>
      <c r="EQ328" s="13"/>
      <c r="ER328" s="13"/>
      <c r="ES328" s="13"/>
      <c r="ET328" s="13"/>
      <c r="EU328" s="13"/>
      <c r="EV328" s="13"/>
      <c r="EW328" s="13"/>
      <c r="EX328" s="13"/>
      <c r="EY328" s="13"/>
      <c r="EZ328" s="13"/>
      <c r="FA328" s="13"/>
      <c r="FB328" s="13"/>
      <c r="FC328" s="13"/>
      <c r="FD328" s="13"/>
      <c r="FE328" s="13"/>
      <c r="FF328" s="13"/>
      <c r="FG328" s="13"/>
      <c r="FH328" s="13"/>
      <c r="FI328" s="13"/>
      <c r="FJ328" s="13"/>
      <c r="FK328" s="13"/>
      <c r="FL328" s="13"/>
      <c r="FM328" s="13"/>
      <c r="FN328" s="13"/>
      <c r="FO328" s="13"/>
      <c r="FP328" s="13"/>
      <c r="FQ328" s="13"/>
      <c r="FR328" s="13"/>
      <c r="FS328" s="13"/>
      <c r="FT328" s="13"/>
      <c r="FU328" s="13"/>
      <c r="FV328" s="13"/>
      <c r="FW328" s="13"/>
      <c r="FX328" s="13"/>
      <c r="FY328" s="13"/>
      <c r="FZ328" s="13"/>
      <c r="GA328" s="13"/>
      <c r="GB328" s="13"/>
      <c r="GC328" s="13"/>
      <c r="GD328" s="13"/>
      <c r="GE328" s="13"/>
      <c r="GF328" s="13"/>
      <c r="GG328" s="13"/>
      <c r="GH328" s="13"/>
      <c r="GI328" s="13"/>
      <c r="GJ328" s="13"/>
      <c r="GK328" s="13"/>
      <c r="GL328" s="13"/>
      <c r="GM328" s="13"/>
      <c r="GN328" s="13"/>
      <c r="GO328" s="13"/>
      <c r="GP328" s="13"/>
      <c r="GQ328" s="13"/>
      <c r="GR328" s="13"/>
      <c r="GS328" s="13"/>
      <c r="GT328" s="13"/>
      <c r="GU328" s="13"/>
      <c r="GV328" s="13"/>
      <c r="GW328" s="13"/>
      <c r="GX328" s="13"/>
      <c r="GY328" s="13"/>
      <c r="GZ328" s="13"/>
      <c r="HA328" s="13"/>
      <c r="HB328" s="13"/>
      <c r="HC328" s="13"/>
      <c r="HD328" s="13"/>
      <c r="HE328" s="13"/>
      <c r="HF328" s="13"/>
      <c r="HG328" s="13"/>
      <c r="HH328" s="13"/>
      <c r="HI328" s="13"/>
      <c r="HJ328" s="13"/>
      <c r="HK328" s="13"/>
      <c r="HL328" s="13"/>
      <c r="HM328" s="13"/>
      <c r="HN328" s="13"/>
      <c r="HO328" s="13"/>
      <c r="HP328" s="13"/>
      <c r="HQ328" s="13"/>
      <c r="HR328" s="13"/>
      <c r="HS328" s="13"/>
      <c r="HT328" s="13"/>
      <c r="HU328" s="13"/>
      <c r="HV328" s="13"/>
      <c r="HW328" s="13"/>
      <c r="HX328" s="13"/>
      <c r="HY328" s="13"/>
      <c r="HZ328" s="13"/>
      <c r="IA328" s="13"/>
      <c r="IB328" s="13"/>
      <c r="IC328" s="13"/>
      <c r="ID328" s="13"/>
      <c r="IE328" s="13"/>
      <c r="IF328" s="13"/>
    </row>
    <row r="329" spans="1:240" s="14" customFormat="1" ht="19.5" hidden="1" customHeight="1" x14ac:dyDescent="0.3">
      <c r="A329" s="64"/>
      <c r="B329" s="66"/>
      <c r="C329" s="17"/>
      <c r="D329" s="17"/>
      <c r="E329" s="23" t="e">
        <f t="shared" si="31"/>
        <v>#DIV/0!</v>
      </c>
      <c r="F329" s="81">
        <f t="shared" si="32"/>
        <v>0</v>
      </c>
      <c r="G329" s="49"/>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c r="CR329" s="13"/>
      <c r="CS329" s="13"/>
      <c r="CT329" s="13"/>
      <c r="CU329" s="13"/>
      <c r="CV329" s="13"/>
      <c r="CW329" s="13"/>
      <c r="CX329" s="13"/>
      <c r="CY329" s="13"/>
      <c r="CZ329" s="13"/>
      <c r="DA329" s="13"/>
      <c r="DB329" s="13"/>
      <c r="DC329" s="13"/>
      <c r="DD329" s="13"/>
      <c r="DE329" s="13"/>
      <c r="DF329" s="13"/>
      <c r="DG329" s="13"/>
      <c r="DH329" s="13"/>
      <c r="DI329" s="13"/>
      <c r="DJ329" s="13"/>
      <c r="DK329" s="13"/>
      <c r="DL329" s="13"/>
      <c r="DM329" s="13"/>
      <c r="DN329" s="13"/>
      <c r="DO329" s="13"/>
      <c r="DP329" s="13"/>
      <c r="DQ329" s="13"/>
      <c r="DR329" s="13"/>
      <c r="DS329" s="13"/>
      <c r="DT329" s="13"/>
      <c r="DU329" s="13"/>
      <c r="DV329" s="13"/>
      <c r="DW329" s="13"/>
      <c r="DX329" s="13"/>
      <c r="DY329" s="13"/>
      <c r="DZ329" s="13"/>
      <c r="EA329" s="13"/>
      <c r="EB329" s="13"/>
      <c r="EC329" s="13"/>
      <c r="ED329" s="13"/>
      <c r="EE329" s="13"/>
      <c r="EF329" s="13"/>
      <c r="EG329" s="13"/>
      <c r="EH329" s="13"/>
      <c r="EI329" s="13"/>
      <c r="EJ329" s="13"/>
      <c r="EK329" s="13"/>
      <c r="EL329" s="13"/>
      <c r="EM329" s="13"/>
      <c r="EN329" s="13"/>
      <c r="EO329" s="13"/>
      <c r="EP329" s="13"/>
      <c r="EQ329" s="13"/>
      <c r="ER329" s="13"/>
      <c r="ES329" s="13"/>
      <c r="ET329" s="13"/>
      <c r="EU329" s="13"/>
      <c r="EV329" s="13"/>
      <c r="EW329" s="13"/>
      <c r="EX329" s="13"/>
      <c r="EY329" s="13"/>
      <c r="EZ329" s="13"/>
      <c r="FA329" s="13"/>
      <c r="FB329" s="13"/>
      <c r="FC329" s="13"/>
      <c r="FD329" s="13"/>
      <c r="FE329" s="13"/>
      <c r="FF329" s="13"/>
      <c r="FG329" s="13"/>
      <c r="FH329" s="13"/>
      <c r="FI329" s="13"/>
      <c r="FJ329" s="13"/>
      <c r="FK329" s="13"/>
      <c r="FL329" s="13"/>
      <c r="FM329" s="13"/>
      <c r="FN329" s="13"/>
      <c r="FO329" s="13"/>
      <c r="FP329" s="13"/>
      <c r="FQ329" s="13"/>
      <c r="FR329" s="13"/>
      <c r="FS329" s="13"/>
      <c r="FT329" s="13"/>
      <c r="FU329" s="13"/>
      <c r="FV329" s="13"/>
      <c r="FW329" s="13"/>
      <c r="FX329" s="13"/>
      <c r="FY329" s="13"/>
      <c r="FZ329" s="13"/>
      <c r="GA329" s="13"/>
      <c r="GB329" s="13"/>
      <c r="GC329" s="13"/>
      <c r="GD329" s="13"/>
      <c r="GE329" s="13"/>
      <c r="GF329" s="13"/>
      <c r="GG329" s="13"/>
      <c r="GH329" s="13"/>
      <c r="GI329" s="13"/>
      <c r="GJ329" s="13"/>
      <c r="GK329" s="13"/>
      <c r="GL329" s="13"/>
      <c r="GM329" s="13"/>
      <c r="GN329" s="13"/>
      <c r="GO329" s="13"/>
      <c r="GP329" s="13"/>
      <c r="GQ329" s="13"/>
      <c r="GR329" s="13"/>
      <c r="GS329" s="13"/>
      <c r="GT329" s="13"/>
      <c r="GU329" s="13"/>
      <c r="GV329" s="13"/>
      <c r="GW329" s="13"/>
      <c r="GX329" s="13"/>
      <c r="GY329" s="13"/>
      <c r="GZ329" s="13"/>
      <c r="HA329" s="13"/>
      <c r="HB329" s="13"/>
      <c r="HC329" s="13"/>
      <c r="HD329" s="13"/>
      <c r="HE329" s="13"/>
      <c r="HF329" s="13"/>
      <c r="HG329" s="13"/>
      <c r="HH329" s="13"/>
      <c r="HI329" s="13"/>
      <c r="HJ329" s="13"/>
      <c r="HK329" s="13"/>
      <c r="HL329" s="13"/>
      <c r="HM329" s="13"/>
      <c r="HN329" s="13"/>
      <c r="HO329" s="13"/>
      <c r="HP329" s="13"/>
      <c r="HQ329" s="13"/>
      <c r="HR329" s="13"/>
      <c r="HS329" s="13"/>
      <c r="HT329" s="13"/>
      <c r="HU329" s="13"/>
      <c r="HV329" s="13"/>
      <c r="HW329" s="13"/>
      <c r="HX329" s="13"/>
      <c r="HY329" s="13"/>
      <c r="HZ329" s="13"/>
      <c r="IA329" s="13"/>
      <c r="IB329" s="13"/>
      <c r="IC329" s="13"/>
      <c r="ID329" s="13"/>
      <c r="IE329" s="13"/>
      <c r="IF329" s="13"/>
    </row>
    <row r="330" spans="1:240" s="14" customFormat="1" ht="27.75" customHeight="1" x14ac:dyDescent="0.35">
      <c r="A330" s="175">
        <v>8000</v>
      </c>
      <c r="B330" s="95" t="s">
        <v>269</v>
      </c>
      <c r="C330" s="186">
        <f t="shared" ref="C330:F330" si="33">SUM(C332)</f>
        <v>300</v>
      </c>
      <c r="D330" s="186">
        <f t="shared" si="33"/>
        <v>300</v>
      </c>
      <c r="E330" s="187">
        <f t="shared" si="33"/>
        <v>100</v>
      </c>
      <c r="F330" s="186">
        <f t="shared" si="33"/>
        <v>0</v>
      </c>
      <c r="G330" s="49"/>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c r="CR330" s="13"/>
      <c r="CS330" s="13"/>
      <c r="CT330" s="13"/>
      <c r="CU330" s="13"/>
      <c r="CV330" s="13"/>
      <c r="CW330" s="13"/>
      <c r="CX330" s="13"/>
      <c r="CY330" s="13"/>
      <c r="CZ330" s="13"/>
      <c r="DA330" s="13"/>
      <c r="DB330" s="13"/>
      <c r="DC330" s="13"/>
      <c r="DD330" s="13"/>
      <c r="DE330" s="13"/>
      <c r="DF330" s="13"/>
      <c r="DG330" s="13"/>
      <c r="DH330" s="13"/>
      <c r="DI330" s="13"/>
      <c r="DJ330" s="13"/>
      <c r="DK330" s="13"/>
      <c r="DL330" s="13"/>
      <c r="DM330" s="13"/>
      <c r="DN330" s="13"/>
      <c r="DO330" s="13"/>
      <c r="DP330" s="13"/>
      <c r="DQ330" s="13"/>
      <c r="DR330" s="13"/>
      <c r="DS330" s="13"/>
      <c r="DT330" s="13"/>
      <c r="DU330" s="13"/>
      <c r="DV330" s="13"/>
      <c r="DW330" s="13"/>
      <c r="DX330" s="13"/>
      <c r="DY330" s="13"/>
      <c r="DZ330" s="13"/>
      <c r="EA330" s="13"/>
      <c r="EB330" s="13"/>
      <c r="EC330" s="13"/>
      <c r="ED330" s="13"/>
      <c r="EE330" s="13"/>
      <c r="EF330" s="13"/>
      <c r="EG330" s="13"/>
      <c r="EH330" s="13"/>
      <c r="EI330" s="13"/>
      <c r="EJ330" s="13"/>
      <c r="EK330" s="13"/>
      <c r="EL330" s="13"/>
      <c r="EM330" s="13"/>
      <c r="EN330" s="13"/>
      <c r="EO330" s="13"/>
      <c r="EP330" s="13"/>
      <c r="EQ330" s="13"/>
      <c r="ER330" s="13"/>
      <c r="ES330" s="13"/>
      <c r="ET330" s="13"/>
      <c r="EU330" s="13"/>
      <c r="EV330" s="13"/>
      <c r="EW330" s="13"/>
      <c r="EX330" s="13"/>
      <c r="EY330" s="13"/>
      <c r="EZ330" s="13"/>
      <c r="FA330" s="13"/>
      <c r="FB330" s="13"/>
      <c r="FC330" s="13"/>
      <c r="FD330" s="13"/>
      <c r="FE330" s="13"/>
      <c r="FF330" s="13"/>
      <c r="FG330" s="13"/>
      <c r="FH330" s="13"/>
      <c r="FI330" s="13"/>
      <c r="FJ330" s="13"/>
      <c r="FK330" s="13"/>
      <c r="FL330" s="13"/>
      <c r="FM330" s="13"/>
      <c r="FN330" s="13"/>
      <c r="FO330" s="13"/>
      <c r="FP330" s="13"/>
      <c r="FQ330" s="13"/>
      <c r="FR330" s="13"/>
      <c r="FS330" s="13"/>
      <c r="FT330" s="13"/>
      <c r="FU330" s="13"/>
      <c r="FV330" s="13"/>
      <c r="FW330" s="13"/>
      <c r="FX330" s="13"/>
      <c r="FY330" s="13"/>
      <c r="FZ330" s="13"/>
      <c r="GA330" s="13"/>
      <c r="GB330" s="13"/>
      <c r="GC330" s="13"/>
      <c r="GD330" s="13"/>
      <c r="GE330" s="13"/>
      <c r="GF330" s="13"/>
      <c r="GG330" s="13"/>
      <c r="GH330" s="13"/>
      <c r="GI330" s="13"/>
      <c r="GJ330" s="13"/>
      <c r="GK330" s="13"/>
      <c r="GL330" s="13"/>
      <c r="GM330" s="13"/>
      <c r="GN330" s="13"/>
      <c r="GO330" s="13"/>
      <c r="GP330" s="13"/>
      <c r="GQ330" s="13"/>
      <c r="GR330" s="13"/>
      <c r="GS330" s="13"/>
      <c r="GT330" s="13"/>
      <c r="GU330" s="13"/>
      <c r="GV330" s="13"/>
      <c r="GW330" s="13"/>
      <c r="GX330" s="13"/>
      <c r="GY330" s="13"/>
      <c r="GZ330" s="13"/>
      <c r="HA330" s="13"/>
      <c r="HB330" s="13"/>
      <c r="HC330" s="13"/>
      <c r="HD330" s="13"/>
      <c r="HE330" s="13"/>
      <c r="HF330" s="13"/>
      <c r="HG330" s="13"/>
      <c r="HH330" s="13"/>
      <c r="HI330" s="13"/>
      <c r="HJ330" s="13"/>
      <c r="HK330" s="13"/>
      <c r="HL330" s="13"/>
      <c r="HM330" s="13"/>
      <c r="HN330" s="13"/>
      <c r="HO330" s="13"/>
      <c r="HP330" s="13"/>
      <c r="HQ330" s="13"/>
      <c r="HR330" s="13"/>
      <c r="HS330" s="13"/>
      <c r="HT330" s="13"/>
      <c r="HU330" s="13"/>
      <c r="HV330" s="13"/>
      <c r="HW330" s="13"/>
      <c r="HX330" s="13"/>
      <c r="HY330" s="13"/>
      <c r="HZ330" s="13"/>
      <c r="IA330" s="13"/>
      <c r="IB330" s="13"/>
      <c r="IC330" s="13"/>
      <c r="ID330" s="13"/>
      <c r="IE330" s="13"/>
      <c r="IF330" s="13"/>
    </row>
    <row r="331" spans="1:240" s="14" customFormat="1" ht="36.75" customHeight="1" x14ac:dyDescent="0.3">
      <c r="A331" s="65">
        <v>8090</v>
      </c>
      <c r="B331" s="176" t="s">
        <v>271</v>
      </c>
      <c r="C331" s="17">
        <f t="shared" ref="C331:F331" si="34">SUM(C330)</f>
        <v>300</v>
      </c>
      <c r="D331" s="17">
        <f t="shared" si="34"/>
        <v>300</v>
      </c>
      <c r="E331" s="23">
        <f t="shared" si="34"/>
        <v>100</v>
      </c>
      <c r="F331" s="17">
        <f t="shared" si="34"/>
        <v>0</v>
      </c>
      <c r="G331" s="49"/>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c r="CR331" s="13"/>
      <c r="CS331" s="13"/>
      <c r="CT331" s="13"/>
      <c r="CU331" s="13"/>
      <c r="CV331" s="13"/>
      <c r="CW331" s="13"/>
      <c r="CX331" s="13"/>
      <c r="CY331" s="13"/>
      <c r="CZ331" s="13"/>
      <c r="DA331" s="13"/>
      <c r="DB331" s="13"/>
      <c r="DC331" s="13"/>
      <c r="DD331" s="13"/>
      <c r="DE331" s="13"/>
      <c r="DF331" s="13"/>
      <c r="DG331" s="13"/>
      <c r="DH331" s="13"/>
      <c r="DI331" s="13"/>
      <c r="DJ331" s="13"/>
      <c r="DK331" s="13"/>
      <c r="DL331" s="13"/>
      <c r="DM331" s="13"/>
      <c r="DN331" s="13"/>
      <c r="DO331" s="13"/>
      <c r="DP331" s="13"/>
      <c r="DQ331" s="13"/>
      <c r="DR331" s="13"/>
      <c r="DS331" s="13"/>
      <c r="DT331" s="13"/>
      <c r="DU331" s="13"/>
      <c r="DV331" s="13"/>
      <c r="DW331" s="13"/>
      <c r="DX331" s="13"/>
      <c r="DY331" s="13"/>
      <c r="DZ331" s="13"/>
      <c r="EA331" s="13"/>
      <c r="EB331" s="13"/>
      <c r="EC331" s="13"/>
      <c r="ED331" s="13"/>
      <c r="EE331" s="13"/>
      <c r="EF331" s="13"/>
      <c r="EG331" s="13"/>
      <c r="EH331" s="13"/>
      <c r="EI331" s="13"/>
      <c r="EJ331" s="13"/>
      <c r="EK331" s="13"/>
      <c r="EL331" s="13"/>
      <c r="EM331" s="13"/>
      <c r="EN331" s="13"/>
      <c r="EO331" s="13"/>
      <c r="EP331" s="13"/>
      <c r="EQ331" s="13"/>
      <c r="ER331" s="13"/>
      <c r="ES331" s="13"/>
      <c r="ET331" s="13"/>
      <c r="EU331" s="13"/>
      <c r="EV331" s="13"/>
      <c r="EW331" s="13"/>
      <c r="EX331" s="13"/>
      <c r="EY331" s="13"/>
      <c r="EZ331" s="13"/>
      <c r="FA331" s="13"/>
      <c r="FB331" s="13"/>
      <c r="FC331" s="13"/>
      <c r="FD331" s="13"/>
      <c r="FE331" s="13"/>
      <c r="FF331" s="13"/>
      <c r="FG331" s="13"/>
      <c r="FH331" s="13"/>
      <c r="FI331" s="13"/>
      <c r="FJ331" s="13"/>
      <c r="FK331" s="13"/>
      <c r="FL331" s="13"/>
      <c r="FM331" s="13"/>
      <c r="FN331" s="13"/>
      <c r="FO331" s="13"/>
      <c r="FP331" s="13"/>
      <c r="FQ331" s="13"/>
      <c r="FR331" s="13"/>
      <c r="FS331" s="13"/>
      <c r="FT331" s="13"/>
      <c r="FU331" s="13"/>
      <c r="FV331" s="13"/>
      <c r="FW331" s="13"/>
      <c r="FX331" s="13"/>
      <c r="FY331" s="13"/>
      <c r="FZ331" s="13"/>
      <c r="GA331" s="13"/>
      <c r="GB331" s="13"/>
      <c r="GC331" s="13"/>
      <c r="GD331" s="13"/>
      <c r="GE331" s="13"/>
      <c r="GF331" s="13"/>
      <c r="GG331" s="13"/>
      <c r="GH331" s="13"/>
      <c r="GI331" s="13"/>
      <c r="GJ331" s="13"/>
      <c r="GK331" s="13"/>
      <c r="GL331" s="13"/>
      <c r="GM331" s="13"/>
      <c r="GN331" s="13"/>
      <c r="GO331" s="13"/>
      <c r="GP331" s="13"/>
      <c r="GQ331" s="13"/>
      <c r="GR331" s="13"/>
      <c r="GS331" s="13"/>
      <c r="GT331" s="13"/>
      <c r="GU331" s="13"/>
      <c r="GV331" s="13"/>
      <c r="GW331" s="13"/>
      <c r="GX331" s="13"/>
      <c r="GY331" s="13"/>
      <c r="GZ331" s="13"/>
      <c r="HA331" s="13"/>
      <c r="HB331" s="13"/>
      <c r="HC331" s="13"/>
      <c r="HD331" s="13"/>
      <c r="HE331" s="13"/>
      <c r="HF331" s="13"/>
      <c r="HG331" s="13"/>
      <c r="HH331" s="13"/>
      <c r="HI331" s="13"/>
      <c r="HJ331" s="13"/>
      <c r="HK331" s="13"/>
      <c r="HL331" s="13"/>
      <c r="HM331" s="13"/>
      <c r="HN331" s="13"/>
      <c r="HO331" s="13"/>
      <c r="HP331" s="13"/>
      <c r="HQ331" s="13"/>
      <c r="HR331" s="13"/>
      <c r="HS331" s="13"/>
      <c r="HT331" s="13"/>
      <c r="HU331" s="13"/>
      <c r="HV331" s="13"/>
      <c r="HW331" s="13"/>
      <c r="HX331" s="13"/>
      <c r="HY331" s="13"/>
      <c r="HZ331" s="13"/>
      <c r="IA331" s="13"/>
      <c r="IB331" s="13"/>
      <c r="IC331" s="13"/>
      <c r="ID331" s="13"/>
      <c r="IE331" s="13"/>
      <c r="IF331" s="13"/>
    </row>
    <row r="332" spans="1:240" s="14" customFormat="1" ht="19.5" customHeight="1" x14ac:dyDescent="0.3">
      <c r="A332" s="64">
        <v>8091</v>
      </c>
      <c r="B332" s="174" t="s">
        <v>270</v>
      </c>
      <c r="C332" s="194">
        <v>300</v>
      </c>
      <c r="D332" s="60">
        <v>300</v>
      </c>
      <c r="E332" s="78">
        <f t="shared" si="31"/>
        <v>100</v>
      </c>
      <c r="F332" s="86">
        <f t="shared" si="32"/>
        <v>0</v>
      </c>
      <c r="G332" s="49"/>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c r="CR332" s="13"/>
      <c r="CS332" s="13"/>
      <c r="CT332" s="13"/>
      <c r="CU332" s="13"/>
      <c r="CV332" s="13"/>
      <c r="CW332" s="13"/>
      <c r="CX332" s="13"/>
      <c r="CY332" s="13"/>
      <c r="CZ332" s="13"/>
      <c r="DA332" s="13"/>
      <c r="DB332" s="13"/>
      <c r="DC332" s="13"/>
      <c r="DD332" s="13"/>
      <c r="DE332" s="13"/>
      <c r="DF332" s="13"/>
      <c r="DG332" s="13"/>
      <c r="DH332" s="13"/>
      <c r="DI332" s="13"/>
      <c r="DJ332" s="13"/>
      <c r="DK332" s="13"/>
      <c r="DL332" s="13"/>
      <c r="DM332" s="13"/>
      <c r="DN332" s="13"/>
      <c r="DO332" s="13"/>
      <c r="DP332" s="13"/>
      <c r="DQ332" s="13"/>
      <c r="DR332" s="13"/>
      <c r="DS332" s="13"/>
      <c r="DT332" s="13"/>
      <c r="DU332" s="13"/>
      <c r="DV332" s="13"/>
      <c r="DW332" s="13"/>
      <c r="DX332" s="13"/>
      <c r="DY332" s="13"/>
      <c r="DZ332" s="13"/>
      <c r="EA332" s="13"/>
      <c r="EB332" s="13"/>
      <c r="EC332" s="13"/>
      <c r="ED332" s="13"/>
      <c r="EE332" s="13"/>
      <c r="EF332" s="13"/>
      <c r="EG332" s="13"/>
      <c r="EH332" s="13"/>
      <c r="EI332" s="13"/>
      <c r="EJ332" s="13"/>
      <c r="EK332" s="13"/>
      <c r="EL332" s="13"/>
      <c r="EM332" s="13"/>
      <c r="EN332" s="13"/>
      <c r="EO332" s="13"/>
      <c r="EP332" s="13"/>
      <c r="EQ332" s="13"/>
      <c r="ER332" s="13"/>
      <c r="ES332" s="13"/>
      <c r="ET332" s="13"/>
      <c r="EU332" s="13"/>
      <c r="EV332" s="13"/>
      <c r="EW332" s="13"/>
      <c r="EX332" s="13"/>
      <c r="EY332" s="13"/>
      <c r="EZ332" s="13"/>
      <c r="FA332" s="13"/>
      <c r="FB332" s="13"/>
      <c r="FC332" s="13"/>
      <c r="FD332" s="13"/>
      <c r="FE332" s="13"/>
      <c r="FF332" s="13"/>
      <c r="FG332" s="13"/>
      <c r="FH332" s="13"/>
      <c r="FI332" s="13"/>
      <c r="FJ332" s="13"/>
      <c r="FK332" s="13"/>
      <c r="FL332" s="13"/>
      <c r="FM332" s="13"/>
      <c r="FN332" s="13"/>
      <c r="FO332" s="13"/>
      <c r="FP332" s="13"/>
      <c r="FQ332" s="13"/>
      <c r="FR332" s="13"/>
      <c r="FS332" s="13"/>
      <c r="FT332" s="13"/>
      <c r="FU332" s="13"/>
      <c r="FV332" s="13"/>
      <c r="FW332" s="13"/>
      <c r="FX332" s="13"/>
      <c r="FY332" s="13"/>
      <c r="FZ332" s="13"/>
      <c r="GA332" s="13"/>
      <c r="GB332" s="13"/>
      <c r="GC332" s="13"/>
      <c r="GD332" s="13"/>
      <c r="GE332" s="13"/>
      <c r="GF332" s="13"/>
      <c r="GG332" s="13"/>
      <c r="GH332" s="13"/>
      <c r="GI332" s="13"/>
      <c r="GJ332" s="13"/>
      <c r="GK332" s="13"/>
      <c r="GL332" s="13"/>
      <c r="GM332" s="13"/>
      <c r="GN332" s="13"/>
      <c r="GO332" s="13"/>
      <c r="GP332" s="13"/>
      <c r="GQ332" s="13"/>
      <c r="GR332" s="13"/>
      <c r="GS332" s="13"/>
      <c r="GT332" s="13"/>
      <c r="GU332" s="13"/>
      <c r="GV332" s="13"/>
      <c r="GW332" s="13"/>
      <c r="GX332" s="13"/>
      <c r="GY332" s="13"/>
      <c r="GZ332" s="13"/>
      <c r="HA332" s="13"/>
      <c r="HB332" s="13"/>
      <c r="HC332" s="13"/>
      <c r="HD332" s="13"/>
      <c r="HE332" s="13"/>
      <c r="HF332" s="13"/>
      <c r="HG332" s="13"/>
      <c r="HH332" s="13"/>
      <c r="HI332" s="13"/>
      <c r="HJ332" s="13"/>
      <c r="HK332" s="13"/>
      <c r="HL332" s="13"/>
      <c r="HM332" s="13"/>
      <c r="HN332" s="13"/>
      <c r="HO332" s="13"/>
      <c r="HP332" s="13"/>
      <c r="HQ332" s="13"/>
      <c r="HR332" s="13"/>
      <c r="HS332" s="13"/>
      <c r="HT332" s="13"/>
      <c r="HU332" s="13"/>
      <c r="HV332" s="13"/>
      <c r="HW332" s="13"/>
      <c r="HX332" s="13"/>
      <c r="HY332" s="13"/>
      <c r="HZ332" s="13"/>
      <c r="IA332" s="13"/>
      <c r="IB332" s="13"/>
      <c r="IC332" s="13"/>
      <c r="ID332" s="13"/>
      <c r="IE332" s="13"/>
      <c r="IF332" s="13"/>
    </row>
    <row r="333" spans="1:240" s="34" customFormat="1" ht="28.5" customHeight="1" x14ac:dyDescent="0.3">
      <c r="A333" s="179"/>
      <c r="B333" s="67" t="s">
        <v>77</v>
      </c>
      <c r="C333" s="91"/>
      <c r="D333" s="193"/>
      <c r="E333" s="77"/>
      <c r="F333" s="87"/>
      <c r="G333" s="36"/>
    </row>
    <row r="334" spans="1:240" s="41" customFormat="1" ht="24.75" customHeight="1" x14ac:dyDescent="0.3">
      <c r="A334" s="28" t="s">
        <v>84</v>
      </c>
      <c r="B334" s="97" t="s">
        <v>20</v>
      </c>
      <c r="C334" s="138">
        <f t="shared" ref="C334:D334" si="35">SUM(C335:C336)</f>
        <v>2051.864</v>
      </c>
      <c r="D334" s="138">
        <f t="shared" si="35"/>
        <v>2050.933</v>
      </c>
      <c r="E334" s="139">
        <f>SUM(D334/C334*100)</f>
        <v>99.954626622427213</v>
      </c>
      <c r="F334" s="140">
        <f>SUM(D334-C334)</f>
        <v>-0.93100000000004002</v>
      </c>
      <c r="G334" s="88"/>
    </row>
    <row r="335" spans="1:240" s="41" customFormat="1" ht="59.25" customHeight="1" x14ac:dyDescent="0.3">
      <c r="A335" s="177" t="s">
        <v>278</v>
      </c>
      <c r="B335" s="178" t="s">
        <v>280</v>
      </c>
      <c r="C335" s="92">
        <v>1984.799</v>
      </c>
      <c r="D335" s="60">
        <v>1983.8679999999999</v>
      </c>
      <c r="E335" s="78">
        <f t="shared" ref="E335:E336" si="36">SUM(D335/C335*100)</f>
        <v>99.953093487048307</v>
      </c>
      <c r="F335" s="86">
        <f t="shared" ref="F335:F336" si="37">SUM(D335-C335)</f>
        <v>-0.93100000000004002</v>
      </c>
      <c r="G335" s="88"/>
    </row>
    <row r="336" spans="1:240" s="41" customFormat="1" ht="24.75" customHeight="1" x14ac:dyDescent="0.3">
      <c r="A336" s="177" t="s">
        <v>279</v>
      </c>
      <c r="B336" s="178" t="s">
        <v>281</v>
      </c>
      <c r="C336" s="92">
        <v>67.064999999999998</v>
      </c>
      <c r="D336" s="60">
        <v>67.064999999999998</v>
      </c>
      <c r="E336" s="78">
        <f t="shared" si="36"/>
        <v>100</v>
      </c>
      <c r="F336" s="86">
        <f t="shared" si="37"/>
        <v>0</v>
      </c>
      <c r="G336" s="88"/>
    </row>
    <row r="337" spans="1:16" s="45" customFormat="1" ht="21.75" customHeight="1" x14ac:dyDescent="0.3">
      <c r="A337" s="28" t="s">
        <v>85</v>
      </c>
      <c r="B337" s="97" t="s">
        <v>21</v>
      </c>
      <c r="C337" s="195">
        <f>SUM(C338:C345)</f>
        <v>19705.718999999997</v>
      </c>
      <c r="D337" s="195">
        <f>SUM(D338:D345)</f>
        <v>18765.978999999996</v>
      </c>
      <c r="E337" s="139">
        <f t="shared" ref="E337:E398" si="38">SUM(D337/C337*100)</f>
        <v>95.231130617461858</v>
      </c>
      <c r="F337" s="140">
        <f t="shared" ref="F337:F401" si="39">SUM(D337-C337)</f>
        <v>-939.7400000000016</v>
      </c>
      <c r="G337" s="88"/>
      <c r="H337" s="42"/>
      <c r="I337" s="43"/>
      <c r="J337" s="43"/>
      <c r="K337" s="43"/>
      <c r="L337" s="41"/>
      <c r="M337" s="43"/>
      <c r="N337" s="43"/>
      <c r="O337" s="43"/>
      <c r="P337" s="44"/>
    </row>
    <row r="338" spans="1:16" s="46" customFormat="1" ht="24" customHeight="1" x14ac:dyDescent="0.3">
      <c r="A338" s="18" t="s">
        <v>86</v>
      </c>
      <c r="B338" s="19" t="s">
        <v>87</v>
      </c>
      <c r="C338" s="92">
        <v>8350.0259999999998</v>
      </c>
      <c r="D338" s="70">
        <v>7750.982</v>
      </c>
      <c r="E338" s="78">
        <f t="shared" si="38"/>
        <v>92.825842697974835</v>
      </c>
      <c r="F338" s="86">
        <f t="shared" si="39"/>
        <v>-599.04399999999987</v>
      </c>
      <c r="G338" s="89"/>
    </row>
    <row r="339" spans="1:16" s="46" customFormat="1" ht="58.5" customHeight="1" x14ac:dyDescent="0.3">
      <c r="A339" s="18" t="s">
        <v>88</v>
      </c>
      <c r="B339" s="98" t="s">
        <v>89</v>
      </c>
      <c r="C339" s="92">
        <v>10843.311</v>
      </c>
      <c r="D339" s="70">
        <v>10524.866</v>
      </c>
      <c r="E339" s="78">
        <f t="shared" si="38"/>
        <v>97.063212518759272</v>
      </c>
      <c r="F339" s="86">
        <f t="shared" si="39"/>
        <v>-318.44499999999971</v>
      </c>
      <c r="G339" s="89"/>
    </row>
    <row r="340" spans="1:16" s="46" customFormat="1" ht="43.5" customHeight="1" x14ac:dyDescent="0.3">
      <c r="A340" s="18" t="s">
        <v>90</v>
      </c>
      <c r="B340" s="99" t="s">
        <v>91</v>
      </c>
      <c r="C340" s="92">
        <v>176.31</v>
      </c>
      <c r="D340" s="70">
        <v>157.69800000000001</v>
      </c>
      <c r="E340" s="78">
        <f t="shared" si="38"/>
        <v>89.44359367023992</v>
      </c>
      <c r="F340" s="86">
        <f t="shared" si="39"/>
        <v>-18.611999999999995</v>
      </c>
      <c r="G340" s="89"/>
    </row>
    <row r="341" spans="1:16" s="46" customFormat="1" ht="44.25" customHeight="1" x14ac:dyDescent="0.3">
      <c r="A341" s="18" t="s">
        <v>94</v>
      </c>
      <c r="B341" s="101" t="s">
        <v>95</v>
      </c>
      <c r="C341" s="92">
        <v>94.981999999999999</v>
      </c>
      <c r="D341" s="70">
        <v>89.245999999999995</v>
      </c>
      <c r="E341" s="78">
        <f t="shared" si="38"/>
        <v>93.960961024194063</v>
      </c>
      <c r="F341" s="86">
        <f t="shared" si="39"/>
        <v>-5.7360000000000042</v>
      </c>
      <c r="G341" s="89"/>
    </row>
    <row r="342" spans="1:16" s="46" customFormat="1" ht="44.25" customHeight="1" x14ac:dyDescent="0.3">
      <c r="A342" s="18" t="s">
        <v>96</v>
      </c>
      <c r="B342" s="101" t="s">
        <v>97</v>
      </c>
      <c r="C342" s="92">
        <v>110.208</v>
      </c>
      <c r="D342" s="70">
        <v>108.852</v>
      </c>
      <c r="E342" s="78">
        <f t="shared" si="38"/>
        <v>98.769599303135891</v>
      </c>
      <c r="F342" s="86">
        <f t="shared" si="39"/>
        <v>-1.3559999999999945</v>
      </c>
      <c r="G342" s="89"/>
    </row>
    <row r="343" spans="1:16" s="46" customFormat="1" ht="23.25" customHeight="1" x14ac:dyDescent="0.3">
      <c r="A343" s="18" t="s">
        <v>98</v>
      </c>
      <c r="B343" s="102" t="s">
        <v>99</v>
      </c>
      <c r="C343" s="92">
        <v>85.281999999999996</v>
      </c>
      <c r="D343" s="70">
        <v>85.281999999999996</v>
      </c>
      <c r="E343" s="78">
        <f t="shared" si="38"/>
        <v>100</v>
      </c>
      <c r="F343" s="86">
        <f t="shared" si="39"/>
        <v>0</v>
      </c>
      <c r="G343" s="89"/>
    </row>
    <row r="344" spans="1:16" s="46" customFormat="1" ht="23.25" customHeight="1" x14ac:dyDescent="0.3">
      <c r="A344" s="18" t="s">
        <v>100</v>
      </c>
      <c r="B344" s="102" t="s">
        <v>101</v>
      </c>
      <c r="C344" s="92">
        <v>45.6</v>
      </c>
      <c r="D344" s="70">
        <v>49.052999999999997</v>
      </c>
      <c r="E344" s="78">
        <f t="shared" si="38"/>
        <v>107.57236842105262</v>
      </c>
      <c r="F344" s="86">
        <f t="shared" si="39"/>
        <v>3.4529999999999959</v>
      </c>
      <c r="G344" s="89"/>
    </row>
    <row r="345" spans="1:16" s="46" customFormat="1" ht="39.75" hidden="1" customHeight="1" x14ac:dyDescent="0.3">
      <c r="A345" s="18"/>
      <c r="B345" s="19"/>
      <c r="C345" s="92"/>
      <c r="D345" s="70"/>
      <c r="E345" s="78" t="e">
        <f t="shared" si="38"/>
        <v>#DIV/0!</v>
      </c>
      <c r="F345" s="86">
        <f t="shared" si="39"/>
        <v>0</v>
      </c>
      <c r="G345" s="89"/>
    </row>
    <row r="346" spans="1:16" s="34" customFormat="1" ht="21" hidden="1" customHeight="1" x14ac:dyDescent="0.35">
      <c r="A346" s="18" t="s">
        <v>5</v>
      </c>
      <c r="B346" s="68" t="s">
        <v>61</v>
      </c>
      <c r="C346" s="59">
        <v>0</v>
      </c>
      <c r="D346" s="69">
        <v>0</v>
      </c>
      <c r="E346" s="78" t="e">
        <f t="shared" si="38"/>
        <v>#DIV/0!</v>
      </c>
      <c r="F346" s="86">
        <f t="shared" si="39"/>
        <v>0</v>
      </c>
      <c r="G346" s="36"/>
    </row>
    <row r="347" spans="1:16" s="34" customFormat="1" ht="21" customHeight="1" x14ac:dyDescent="0.3">
      <c r="A347" s="55" t="s">
        <v>104</v>
      </c>
      <c r="B347" s="31" t="s">
        <v>105</v>
      </c>
      <c r="C347" s="59">
        <f>SUM(C349)</f>
        <v>33</v>
      </c>
      <c r="D347" s="59">
        <f>SUM(D349)</f>
        <v>46.32</v>
      </c>
      <c r="E347" s="139">
        <f t="shared" si="38"/>
        <v>140.36363636363635</v>
      </c>
      <c r="F347" s="182">
        <f t="shared" si="39"/>
        <v>13.32</v>
      </c>
      <c r="G347" s="36"/>
    </row>
    <row r="348" spans="1:16" s="34" customFormat="1" ht="41.25" customHeight="1" x14ac:dyDescent="0.3">
      <c r="A348" s="148" t="s">
        <v>245</v>
      </c>
      <c r="B348" s="145" t="s">
        <v>246</v>
      </c>
      <c r="C348" s="57">
        <f t="shared" ref="C348:F348" si="40">SUM(C349)</f>
        <v>33</v>
      </c>
      <c r="D348" s="57">
        <f t="shared" si="40"/>
        <v>46.32</v>
      </c>
      <c r="E348" s="23">
        <f t="shared" si="38"/>
        <v>140.36363636363635</v>
      </c>
      <c r="F348" s="57">
        <f t="shared" si="40"/>
        <v>13.32</v>
      </c>
      <c r="G348" s="36"/>
    </row>
    <row r="349" spans="1:16" s="34" customFormat="1" ht="40.5" customHeight="1" x14ac:dyDescent="0.3">
      <c r="A349" s="56" t="s">
        <v>152</v>
      </c>
      <c r="B349" s="110" t="s">
        <v>153</v>
      </c>
      <c r="C349" s="196">
        <v>33</v>
      </c>
      <c r="D349" s="70">
        <v>46.32</v>
      </c>
      <c r="E349" s="78">
        <f t="shared" si="38"/>
        <v>140.36363636363635</v>
      </c>
      <c r="F349" s="86">
        <f t="shared" si="39"/>
        <v>13.32</v>
      </c>
      <c r="G349" s="36"/>
    </row>
    <row r="350" spans="1:16" s="41" customFormat="1" ht="24" customHeight="1" x14ac:dyDescent="0.3">
      <c r="A350" s="28" t="s">
        <v>173</v>
      </c>
      <c r="B350" s="31" t="s">
        <v>8</v>
      </c>
      <c r="C350" s="59">
        <f>SUM(C351:C355)</f>
        <v>1760.2840000000001</v>
      </c>
      <c r="D350" s="59">
        <f>SUM(D351:D355)</f>
        <v>1803.3880000000001</v>
      </c>
      <c r="E350" s="139">
        <f t="shared" si="38"/>
        <v>102.44869577863571</v>
      </c>
      <c r="F350" s="140">
        <f t="shared" si="39"/>
        <v>43.104000000000042</v>
      </c>
      <c r="G350" s="88"/>
    </row>
    <row r="351" spans="1:16" s="34" customFormat="1" x14ac:dyDescent="0.3">
      <c r="A351" s="18" t="s">
        <v>174</v>
      </c>
      <c r="B351" s="19" t="s">
        <v>9</v>
      </c>
      <c r="C351" s="92">
        <v>803.33900000000006</v>
      </c>
      <c r="D351" s="70">
        <v>830.04100000000005</v>
      </c>
      <c r="E351" s="78">
        <f t="shared" si="38"/>
        <v>103.32387696850272</v>
      </c>
      <c r="F351" s="86">
        <f t="shared" si="39"/>
        <v>26.701999999999998</v>
      </c>
      <c r="G351" s="180"/>
      <c r="I351" s="36"/>
    </row>
    <row r="352" spans="1:16" s="34" customFormat="1" ht="20.25" customHeight="1" x14ac:dyDescent="0.3">
      <c r="A352" s="18" t="s">
        <v>175</v>
      </c>
      <c r="B352" s="113" t="s">
        <v>10</v>
      </c>
      <c r="C352" s="92">
        <v>3.2</v>
      </c>
      <c r="D352" s="70">
        <v>8.5999999999999993E-2</v>
      </c>
      <c r="E352" s="78">
        <f t="shared" si="38"/>
        <v>2.6874999999999996</v>
      </c>
      <c r="F352" s="86">
        <f t="shared" si="39"/>
        <v>-3.1140000000000003</v>
      </c>
      <c r="G352" s="180"/>
    </row>
    <row r="353" spans="1:7" s="34" customFormat="1" hidden="1" x14ac:dyDescent="0.3">
      <c r="A353" s="18" t="s">
        <v>12</v>
      </c>
      <c r="B353" s="113" t="s">
        <v>65</v>
      </c>
      <c r="C353" s="70"/>
      <c r="D353" s="70"/>
      <c r="E353" s="78" t="e">
        <f t="shared" si="38"/>
        <v>#DIV/0!</v>
      </c>
      <c r="F353" s="86">
        <f t="shared" si="39"/>
        <v>0</v>
      </c>
      <c r="G353" s="36"/>
    </row>
    <row r="354" spans="1:7" s="34" customFormat="1" ht="21" customHeight="1" x14ac:dyDescent="0.3">
      <c r="A354" s="18" t="s">
        <v>176</v>
      </c>
      <c r="B354" s="19" t="s">
        <v>213</v>
      </c>
      <c r="C354" s="92">
        <v>77</v>
      </c>
      <c r="D354" s="70">
        <v>76.97</v>
      </c>
      <c r="E354" s="78">
        <f t="shared" si="38"/>
        <v>99.961038961038966</v>
      </c>
      <c r="F354" s="86">
        <f t="shared" si="39"/>
        <v>-3.0000000000001137E-2</v>
      </c>
      <c r="G354" s="36"/>
    </row>
    <row r="355" spans="1:7" s="34" customFormat="1" ht="22.5" customHeight="1" x14ac:dyDescent="0.3">
      <c r="A355" s="18" t="s">
        <v>177</v>
      </c>
      <c r="B355" s="19" t="s">
        <v>178</v>
      </c>
      <c r="C355" s="70">
        <v>876.745</v>
      </c>
      <c r="D355" s="70">
        <v>896.29100000000005</v>
      </c>
      <c r="E355" s="78">
        <f t="shared" si="38"/>
        <v>102.22938254566607</v>
      </c>
      <c r="F355" s="86">
        <f t="shared" si="39"/>
        <v>19.546000000000049</v>
      </c>
      <c r="G355" s="36"/>
    </row>
    <row r="356" spans="1:7" s="41" customFormat="1" ht="24" customHeight="1" x14ac:dyDescent="0.3">
      <c r="A356" s="28" t="s">
        <v>180</v>
      </c>
      <c r="B356" s="31" t="s">
        <v>14</v>
      </c>
      <c r="C356" s="59">
        <f>SUM(C358)</f>
        <v>415.85500000000002</v>
      </c>
      <c r="D356" s="59">
        <f>SUM(D358)</f>
        <v>442.06799999999998</v>
      </c>
      <c r="E356" s="139">
        <f t="shared" si="38"/>
        <v>106.30339902129347</v>
      </c>
      <c r="F356" s="140">
        <f t="shared" si="39"/>
        <v>26.212999999999965</v>
      </c>
      <c r="G356" s="88"/>
    </row>
    <row r="357" spans="1:7" s="41" customFormat="1" ht="26.25" customHeight="1" x14ac:dyDescent="0.3">
      <c r="A357" s="28" t="s">
        <v>259</v>
      </c>
      <c r="B357" s="152" t="s">
        <v>261</v>
      </c>
      <c r="C357" s="57">
        <f t="shared" ref="C357:F357" si="41">SUM(C358)</f>
        <v>415.85500000000002</v>
      </c>
      <c r="D357" s="57">
        <f t="shared" si="41"/>
        <v>442.06799999999998</v>
      </c>
      <c r="E357" s="184">
        <f t="shared" si="41"/>
        <v>106.30339902129347</v>
      </c>
      <c r="F357" s="57">
        <f t="shared" si="41"/>
        <v>26.212999999999965</v>
      </c>
      <c r="G357" s="170"/>
    </row>
    <row r="358" spans="1:7" s="34" customFormat="1" ht="39.75" customHeight="1" x14ac:dyDescent="0.3">
      <c r="A358" s="18" t="s">
        <v>183</v>
      </c>
      <c r="B358" s="127" t="s">
        <v>184</v>
      </c>
      <c r="C358" s="92">
        <v>415.85500000000002</v>
      </c>
      <c r="D358" s="70">
        <v>442.06799999999998</v>
      </c>
      <c r="E358" s="78">
        <f t="shared" si="38"/>
        <v>106.30339902129347</v>
      </c>
      <c r="F358" s="86">
        <f t="shared" si="39"/>
        <v>26.212999999999965</v>
      </c>
      <c r="G358" s="36"/>
    </row>
    <row r="359" spans="1:7" s="34" customFormat="1" ht="27" customHeight="1" x14ac:dyDescent="0.3">
      <c r="A359" s="28" t="s">
        <v>190</v>
      </c>
      <c r="B359" s="128" t="s">
        <v>6</v>
      </c>
      <c r="C359" s="59">
        <f>SUM(C362+C360+C363)</f>
        <v>1807.5930000000001</v>
      </c>
      <c r="D359" s="59">
        <f>SUM(D362+D360+D363)</f>
        <v>1656.38</v>
      </c>
      <c r="E359" s="139">
        <f t="shared" si="38"/>
        <v>91.634565967006949</v>
      </c>
      <c r="F359" s="140">
        <f t="shared" si="39"/>
        <v>-151.21299999999997</v>
      </c>
      <c r="G359" s="36"/>
    </row>
    <row r="360" spans="1:7" s="34" customFormat="1" ht="23.25" customHeight="1" x14ac:dyDescent="0.3">
      <c r="A360" s="28" t="s">
        <v>282</v>
      </c>
      <c r="B360" s="181" t="s">
        <v>283</v>
      </c>
      <c r="C360" s="57">
        <f t="shared" ref="C360:D360" si="42">SUM(C361)</f>
        <v>583.39300000000003</v>
      </c>
      <c r="D360" s="57">
        <f t="shared" si="42"/>
        <v>559.351</v>
      </c>
      <c r="E360" s="23">
        <f t="shared" si="38"/>
        <v>95.878935811708402</v>
      </c>
      <c r="F360" s="81">
        <f t="shared" si="39"/>
        <v>-24.04200000000003</v>
      </c>
      <c r="G360" s="36"/>
    </row>
    <row r="361" spans="1:7" s="34" customFormat="1" ht="27" customHeight="1" x14ac:dyDescent="0.3">
      <c r="A361" s="18" t="s">
        <v>284</v>
      </c>
      <c r="B361" s="22" t="s">
        <v>285</v>
      </c>
      <c r="C361" s="70">
        <v>583.39300000000003</v>
      </c>
      <c r="D361" s="70">
        <v>559.351</v>
      </c>
      <c r="E361" s="78">
        <f t="shared" si="38"/>
        <v>95.878935811708402</v>
      </c>
      <c r="F361" s="86">
        <f t="shared" si="39"/>
        <v>-24.04200000000003</v>
      </c>
      <c r="G361" s="36"/>
    </row>
    <row r="362" spans="1:7" s="34" customFormat="1" ht="24" customHeight="1" x14ac:dyDescent="0.3">
      <c r="A362" s="28" t="s">
        <v>189</v>
      </c>
      <c r="B362" s="181" t="s">
        <v>7</v>
      </c>
      <c r="C362" s="188">
        <v>614.20000000000005</v>
      </c>
      <c r="D362" s="57">
        <v>487.029</v>
      </c>
      <c r="E362" s="23">
        <f t="shared" si="38"/>
        <v>79.294855096059919</v>
      </c>
      <c r="F362" s="81">
        <f t="shared" si="39"/>
        <v>-127.17100000000005</v>
      </c>
      <c r="G362" s="36"/>
    </row>
    <row r="363" spans="1:7" s="34" customFormat="1" ht="80.25" customHeight="1" x14ac:dyDescent="0.3">
      <c r="A363" s="28" t="s">
        <v>291</v>
      </c>
      <c r="B363" s="181" t="s">
        <v>292</v>
      </c>
      <c r="C363" s="188">
        <v>610</v>
      </c>
      <c r="D363" s="57">
        <v>610</v>
      </c>
      <c r="E363" s="23">
        <f t="shared" si="38"/>
        <v>100</v>
      </c>
      <c r="F363" s="81">
        <f t="shared" si="39"/>
        <v>0</v>
      </c>
      <c r="G363" s="36"/>
    </row>
    <row r="364" spans="1:7" s="41" customFormat="1" ht="24" customHeight="1" x14ac:dyDescent="0.3">
      <c r="A364" s="28" t="s">
        <v>214</v>
      </c>
      <c r="B364" s="31" t="s">
        <v>40</v>
      </c>
      <c r="C364" s="59">
        <f t="shared" ref="C364:D364" si="43">SUM(C365+C367+C369)</f>
        <v>17002.522000000001</v>
      </c>
      <c r="D364" s="59">
        <f t="shared" si="43"/>
        <v>12417.03</v>
      </c>
      <c r="E364" s="139">
        <f t="shared" si="38"/>
        <v>73.030518648939264</v>
      </c>
      <c r="F364" s="140">
        <f t="shared" si="39"/>
        <v>-4585.4920000000002</v>
      </c>
      <c r="G364" s="88"/>
    </row>
    <row r="365" spans="1:7" s="34" customFormat="1" ht="25.5" customHeight="1" x14ac:dyDescent="0.3">
      <c r="A365" s="148" t="s">
        <v>215</v>
      </c>
      <c r="B365" s="168" t="s">
        <v>218</v>
      </c>
      <c r="C365" s="188">
        <v>16702.522000000001</v>
      </c>
      <c r="D365" s="57">
        <v>12127.03</v>
      </c>
      <c r="E365" s="23">
        <f t="shared" si="38"/>
        <v>72.605981300309026</v>
      </c>
      <c r="F365" s="81">
        <f t="shared" si="39"/>
        <v>-4575.4920000000002</v>
      </c>
      <c r="G365" s="36"/>
    </row>
    <row r="366" spans="1:7" s="34" customFormat="1" ht="19.5" hidden="1" x14ac:dyDescent="0.3">
      <c r="A366" s="148" t="s">
        <v>66</v>
      </c>
      <c r="B366" s="169"/>
      <c r="C366" s="57">
        <v>0</v>
      </c>
      <c r="D366" s="57">
        <v>0</v>
      </c>
      <c r="E366" s="23" t="e">
        <f t="shared" si="38"/>
        <v>#DIV/0!</v>
      </c>
      <c r="F366" s="81">
        <f t="shared" si="39"/>
        <v>0</v>
      </c>
      <c r="G366" s="36"/>
    </row>
    <row r="367" spans="1:7" s="34" customFormat="1" x14ac:dyDescent="0.3">
      <c r="A367" s="148" t="s">
        <v>267</v>
      </c>
      <c r="B367" s="152" t="s">
        <v>268</v>
      </c>
      <c r="C367" s="57">
        <f t="shared" ref="C367:F367" si="44">SUM(C368)</f>
        <v>300</v>
      </c>
      <c r="D367" s="57">
        <f t="shared" si="44"/>
        <v>290</v>
      </c>
      <c r="E367" s="184">
        <f t="shared" si="44"/>
        <v>0</v>
      </c>
      <c r="F367" s="57">
        <f t="shared" si="44"/>
        <v>-10</v>
      </c>
      <c r="G367" s="36"/>
    </row>
    <row r="368" spans="1:7" s="34" customFormat="1" x14ac:dyDescent="0.3">
      <c r="A368" s="18" t="s">
        <v>216</v>
      </c>
      <c r="B368" s="19" t="s">
        <v>219</v>
      </c>
      <c r="C368" s="92">
        <v>300</v>
      </c>
      <c r="D368" s="70">
        <v>290</v>
      </c>
      <c r="E368" s="78">
        <v>0</v>
      </c>
      <c r="F368" s="86">
        <f t="shared" si="39"/>
        <v>-10</v>
      </c>
      <c r="G368" s="36"/>
    </row>
    <row r="369" spans="1:8" s="34" customFormat="1" hidden="1" x14ac:dyDescent="0.3">
      <c r="A369" s="148" t="s">
        <v>217</v>
      </c>
      <c r="B369" s="144" t="s">
        <v>220</v>
      </c>
      <c r="C369" s="188"/>
      <c r="D369" s="57"/>
      <c r="E369" s="23"/>
      <c r="F369" s="81"/>
      <c r="G369" s="36"/>
    </row>
    <row r="370" spans="1:8" s="34" customFormat="1" ht="0.75" customHeight="1" x14ac:dyDescent="0.3">
      <c r="A370" s="272" t="s">
        <v>4</v>
      </c>
      <c r="B370" s="274" t="s">
        <v>55</v>
      </c>
      <c r="C370" s="191"/>
      <c r="D370" s="276" t="s">
        <v>288</v>
      </c>
      <c r="E370" s="278" t="s">
        <v>276</v>
      </c>
      <c r="F370" s="280" t="s">
        <v>277</v>
      </c>
      <c r="G370" s="36"/>
    </row>
    <row r="371" spans="1:8" s="34" customFormat="1" ht="119.25" customHeight="1" x14ac:dyDescent="0.3">
      <c r="A371" s="273"/>
      <c r="B371" s="275"/>
      <c r="C371" s="54" t="s">
        <v>83</v>
      </c>
      <c r="D371" s="277"/>
      <c r="E371" s="279"/>
      <c r="F371" s="281"/>
      <c r="G371" s="36"/>
    </row>
    <row r="372" spans="1:8" s="41" customFormat="1" ht="41.25" customHeight="1" x14ac:dyDescent="0.3">
      <c r="A372" s="28" t="s">
        <v>192</v>
      </c>
      <c r="B372" s="129" t="s">
        <v>41</v>
      </c>
      <c r="C372" s="59">
        <f>SUM(C373)</f>
        <v>19021.147000000001</v>
      </c>
      <c r="D372" s="59">
        <f>SUM(D373)</f>
        <v>16710.611000000001</v>
      </c>
      <c r="E372" s="139">
        <f t="shared" si="38"/>
        <v>87.8528040396302</v>
      </c>
      <c r="F372" s="140">
        <f t="shared" si="39"/>
        <v>-2310.5360000000001</v>
      </c>
      <c r="G372" s="88"/>
    </row>
    <row r="373" spans="1:8" s="41" customFormat="1" ht="23.25" customHeight="1" x14ac:dyDescent="0.3">
      <c r="A373" s="130">
        <v>6650</v>
      </c>
      <c r="B373" s="19" t="s">
        <v>193</v>
      </c>
      <c r="C373" s="70">
        <v>19021.147000000001</v>
      </c>
      <c r="D373" s="70">
        <v>16710.611000000001</v>
      </c>
      <c r="E373" s="78">
        <f t="shared" si="38"/>
        <v>87.8528040396302</v>
      </c>
      <c r="F373" s="86">
        <f t="shared" si="39"/>
        <v>-2310.5360000000001</v>
      </c>
      <c r="G373" s="88"/>
    </row>
    <row r="374" spans="1:8" s="34" customFormat="1" ht="42.75" customHeight="1" x14ac:dyDescent="0.3">
      <c r="A374" s="131">
        <v>7300</v>
      </c>
      <c r="B374" s="31" t="s">
        <v>222</v>
      </c>
      <c r="C374" s="59">
        <f>SUM(C375)</f>
        <v>60</v>
      </c>
      <c r="D374" s="59">
        <f>SUM(D375)</f>
        <v>50.314</v>
      </c>
      <c r="E374" s="139">
        <f t="shared" si="38"/>
        <v>83.856666666666669</v>
      </c>
      <c r="F374" s="140">
        <f t="shared" si="39"/>
        <v>-9.6859999999999999</v>
      </c>
      <c r="G374" s="36"/>
    </row>
    <row r="375" spans="1:8" s="41" customFormat="1" ht="22.5" customHeight="1" x14ac:dyDescent="0.3">
      <c r="A375" s="130">
        <v>7310</v>
      </c>
      <c r="B375" s="19" t="s">
        <v>221</v>
      </c>
      <c r="C375" s="70">
        <v>60</v>
      </c>
      <c r="D375" s="70">
        <v>50.314</v>
      </c>
      <c r="E375" s="78">
        <f t="shared" si="38"/>
        <v>83.856666666666669</v>
      </c>
      <c r="F375" s="86">
        <f t="shared" si="39"/>
        <v>-9.6859999999999999</v>
      </c>
      <c r="G375" s="88"/>
    </row>
    <row r="376" spans="1:8" s="34" customFormat="1" ht="23.25" customHeight="1" x14ac:dyDescent="0.3">
      <c r="A376" s="131">
        <v>7400</v>
      </c>
      <c r="B376" s="129" t="s">
        <v>43</v>
      </c>
      <c r="C376" s="59">
        <f>SUM(C378:C379)</f>
        <v>3225.4039999999995</v>
      </c>
      <c r="D376" s="59">
        <f>SUM(D378:D379)</f>
        <v>2440.1610000000001</v>
      </c>
      <c r="E376" s="139">
        <f t="shared" si="38"/>
        <v>75.654429646642726</v>
      </c>
      <c r="F376" s="140">
        <f t="shared" si="39"/>
        <v>-785.24299999999948</v>
      </c>
      <c r="G376" s="36"/>
      <c r="H376" s="36"/>
    </row>
    <row r="377" spans="1:8" s="34" customFormat="1" ht="36.75" hidden="1" customHeight="1" x14ac:dyDescent="0.3">
      <c r="A377" s="130">
        <v>210105</v>
      </c>
      <c r="B377" s="71" t="s">
        <v>42</v>
      </c>
      <c r="C377" s="142"/>
      <c r="D377" s="57">
        <v>0</v>
      </c>
      <c r="E377" s="139" t="e">
        <f t="shared" si="38"/>
        <v>#DIV/0!</v>
      </c>
      <c r="F377" s="140">
        <f t="shared" si="39"/>
        <v>0</v>
      </c>
      <c r="G377" s="36"/>
    </row>
    <row r="378" spans="1:8" s="41" customFormat="1" ht="25.5" customHeight="1" x14ac:dyDescent="0.3">
      <c r="A378" s="130">
        <v>7410</v>
      </c>
      <c r="B378" s="132" t="s">
        <v>223</v>
      </c>
      <c r="C378" s="70">
        <v>2393.6039999999998</v>
      </c>
      <c r="D378" s="70">
        <v>1612.681</v>
      </c>
      <c r="E378" s="78">
        <f t="shared" si="38"/>
        <v>67.374594962241048</v>
      </c>
      <c r="F378" s="86">
        <f t="shared" si="39"/>
        <v>-780.92299999999977</v>
      </c>
      <c r="G378" s="88"/>
    </row>
    <row r="379" spans="1:8" s="34" customFormat="1" ht="24.75" customHeight="1" x14ac:dyDescent="0.3">
      <c r="A379" s="130">
        <v>7470</v>
      </c>
      <c r="B379" s="132" t="s">
        <v>224</v>
      </c>
      <c r="C379" s="92">
        <v>831.8</v>
      </c>
      <c r="D379" s="70">
        <v>827.48</v>
      </c>
      <c r="E379" s="78">
        <f t="shared" si="38"/>
        <v>99.480644385669635</v>
      </c>
      <c r="F379" s="86">
        <f t="shared" si="39"/>
        <v>-4.3199999999999363</v>
      </c>
      <c r="G379" s="36"/>
    </row>
    <row r="380" spans="1:8" s="41" customFormat="1" ht="26.25" customHeight="1" x14ac:dyDescent="0.3">
      <c r="A380" s="131">
        <v>7600</v>
      </c>
      <c r="B380" s="133" t="s">
        <v>75</v>
      </c>
      <c r="C380" s="59">
        <f>SUM(C381:C381)</f>
        <v>300</v>
      </c>
      <c r="D380" s="59">
        <f>SUM(D381:D381)</f>
        <v>213</v>
      </c>
      <c r="E380" s="139">
        <f t="shared" si="38"/>
        <v>71</v>
      </c>
      <c r="F380" s="140">
        <f t="shared" si="39"/>
        <v>-87</v>
      </c>
      <c r="G380" s="88"/>
    </row>
    <row r="381" spans="1:8" s="34" customFormat="1" ht="26.25" customHeight="1" x14ac:dyDescent="0.3">
      <c r="A381" s="130">
        <v>7700</v>
      </c>
      <c r="B381" s="134" t="s">
        <v>225</v>
      </c>
      <c r="C381" s="92">
        <v>300</v>
      </c>
      <c r="D381" s="70">
        <v>213</v>
      </c>
      <c r="E381" s="78">
        <f t="shared" si="38"/>
        <v>71</v>
      </c>
      <c r="F381" s="86">
        <f t="shared" si="39"/>
        <v>-87</v>
      </c>
      <c r="G381" s="36"/>
    </row>
    <row r="382" spans="1:8" s="41" customFormat="1" ht="19.5" customHeight="1" x14ac:dyDescent="0.3">
      <c r="A382" s="28" t="s">
        <v>207</v>
      </c>
      <c r="B382" s="31" t="s">
        <v>16</v>
      </c>
      <c r="C382" s="59">
        <f>SUM(C385)</f>
        <v>19492.400000000001</v>
      </c>
      <c r="D382" s="59">
        <f>SUM(D385)</f>
        <v>8114.875</v>
      </c>
      <c r="E382" s="139">
        <f t="shared" si="38"/>
        <v>41.630968993043439</v>
      </c>
      <c r="F382" s="140">
        <f t="shared" si="39"/>
        <v>-11377.525000000001</v>
      </c>
      <c r="G382" s="88"/>
    </row>
    <row r="383" spans="1:8" s="34" customFormat="1" ht="18.75" hidden="1" customHeight="1" x14ac:dyDescent="0.3">
      <c r="A383" s="18" t="s">
        <v>23</v>
      </c>
      <c r="B383" s="135" t="s">
        <v>39</v>
      </c>
      <c r="C383" s="142"/>
      <c r="D383" s="57">
        <v>0</v>
      </c>
      <c r="E383" s="139" t="e">
        <f t="shared" si="38"/>
        <v>#DIV/0!</v>
      </c>
      <c r="F383" s="140">
        <f t="shared" si="39"/>
        <v>0</v>
      </c>
      <c r="G383" s="36"/>
    </row>
    <row r="384" spans="1:8" s="34" customFormat="1" ht="18" hidden="1" customHeight="1" x14ac:dyDescent="0.3">
      <c r="A384" s="130">
        <v>250915</v>
      </c>
      <c r="B384" s="71" t="s">
        <v>44</v>
      </c>
      <c r="C384" s="142">
        <v>0</v>
      </c>
      <c r="D384" s="57">
        <v>0</v>
      </c>
      <c r="E384" s="139" t="e">
        <f t="shared" si="38"/>
        <v>#DIV/0!</v>
      </c>
      <c r="F384" s="140">
        <f t="shared" si="39"/>
        <v>0</v>
      </c>
      <c r="G384" s="36"/>
    </row>
    <row r="385" spans="1:8" s="34" customFormat="1" ht="39" customHeight="1" x14ac:dyDescent="0.3">
      <c r="A385" s="130">
        <v>8590</v>
      </c>
      <c r="B385" s="19" t="s">
        <v>226</v>
      </c>
      <c r="C385" s="92">
        <v>19492.400000000001</v>
      </c>
      <c r="D385" s="70">
        <v>8114.875</v>
      </c>
      <c r="E385" s="78">
        <f t="shared" si="38"/>
        <v>41.630968993043439</v>
      </c>
      <c r="F385" s="86">
        <f t="shared" si="39"/>
        <v>-11377.525000000001</v>
      </c>
      <c r="G385" s="36"/>
    </row>
    <row r="386" spans="1:8" s="35" customFormat="1" ht="21.75" customHeight="1" x14ac:dyDescent="0.3">
      <c r="A386" s="131">
        <v>8600</v>
      </c>
      <c r="B386" s="31" t="s">
        <v>17</v>
      </c>
      <c r="C386" s="59">
        <v>101.94499999999999</v>
      </c>
      <c r="D386" s="59">
        <v>101.94499999999999</v>
      </c>
      <c r="E386" s="139">
        <f t="shared" si="38"/>
        <v>100</v>
      </c>
      <c r="F386" s="140">
        <f t="shared" si="39"/>
        <v>0</v>
      </c>
      <c r="G386" s="47"/>
      <c r="H386" s="47"/>
    </row>
    <row r="387" spans="1:8" s="35" customFormat="1" ht="21.75" customHeight="1" x14ac:dyDescent="0.3">
      <c r="A387" s="131">
        <v>9100</v>
      </c>
      <c r="B387" s="136" t="s">
        <v>39</v>
      </c>
      <c r="C387" s="59">
        <f>SUM(C388:C389)</f>
        <v>159</v>
      </c>
      <c r="D387" s="59">
        <f>SUM(D388:D389)</f>
        <v>93.793999999999997</v>
      </c>
      <c r="E387" s="59">
        <f>SUM(E388:E389)</f>
        <v>60.90519480519481</v>
      </c>
      <c r="F387" s="140">
        <f t="shared" si="39"/>
        <v>-65.206000000000003</v>
      </c>
      <c r="G387" s="47"/>
      <c r="H387" s="47"/>
    </row>
    <row r="388" spans="1:8" s="35" customFormat="1" ht="21.75" customHeight="1" x14ac:dyDescent="0.3">
      <c r="A388" s="130">
        <v>9140</v>
      </c>
      <c r="B388" s="19" t="s">
        <v>227</v>
      </c>
      <c r="C388" s="70">
        <v>154</v>
      </c>
      <c r="D388" s="70">
        <v>93.793999999999997</v>
      </c>
      <c r="E388" s="78">
        <f t="shared" si="38"/>
        <v>60.90519480519481</v>
      </c>
      <c r="F388" s="86">
        <f t="shared" si="39"/>
        <v>-60.206000000000003</v>
      </c>
      <c r="G388" s="47"/>
      <c r="H388" s="47"/>
    </row>
    <row r="389" spans="1:8" s="37" customFormat="1" ht="36.75" customHeight="1" x14ac:dyDescent="0.3">
      <c r="A389" s="130">
        <v>9180</v>
      </c>
      <c r="B389" s="137" t="s">
        <v>228</v>
      </c>
      <c r="C389" s="92">
        <v>5</v>
      </c>
      <c r="D389" s="70">
        <v>0</v>
      </c>
      <c r="E389" s="78">
        <f t="shared" si="38"/>
        <v>0</v>
      </c>
      <c r="F389" s="86">
        <f t="shared" si="39"/>
        <v>-5</v>
      </c>
      <c r="G389" s="53"/>
      <c r="H389" s="53"/>
    </row>
    <row r="390" spans="1:8" s="37" customFormat="1" ht="45" customHeight="1" x14ac:dyDescent="0.3">
      <c r="A390" s="130"/>
      <c r="B390" s="61" t="s">
        <v>286</v>
      </c>
      <c r="C390" s="195">
        <f>SUM(C387+C382+C380+C376+C374+C372+C364+C359+C356+C350+C347+C337+C334+C386)</f>
        <v>85136.733000000007</v>
      </c>
      <c r="D390" s="195">
        <f>SUM(D387+D382+D380+D376+D374+D372+D364+D359+D356+D350+D347+D337+D334+D386)</f>
        <v>64906.797999999995</v>
      </c>
      <c r="E390" s="139">
        <f t="shared" si="38"/>
        <v>76.238300100145949</v>
      </c>
      <c r="F390" s="140">
        <f t="shared" si="39"/>
        <v>-20229.935000000012</v>
      </c>
      <c r="G390" s="53"/>
      <c r="H390" s="53"/>
    </row>
    <row r="391" spans="1:8" s="37" customFormat="1" ht="24.75" customHeight="1" x14ac:dyDescent="0.35">
      <c r="A391" s="130"/>
      <c r="B391" s="121" t="s">
        <v>25</v>
      </c>
      <c r="C391" s="197">
        <f>SUM(C392:C393)</f>
        <v>323.2</v>
      </c>
      <c r="D391" s="197">
        <f>SUM(D392:D393)</f>
        <v>286.83999999999997</v>
      </c>
      <c r="E391" s="76">
        <f t="shared" si="38"/>
        <v>88.75</v>
      </c>
      <c r="F391" s="79">
        <f t="shared" si="39"/>
        <v>-36.360000000000014</v>
      </c>
      <c r="G391" s="53"/>
      <c r="H391" s="53"/>
    </row>
    <row r="392" spans="1:8" s="37" customFormat="1" ht="39" customHeight="1" x14ac:dyDescent="0.3">
      <c r="A392" s="64">
        <v>8370</v>
      </c>
      <c r="B392" s="123" t="s">
        <v>287</v>
      </c>
      <c r="C392" s="92">
        <v>200</v>
      </c>
      <c r="D392" s="70">
        <v>163.63999999999999</v>
      </c>
      <c r="E392" s="78">
        <f t="shared" si="38"/>
        <v>81.819999999999993</v>
      </c>
      <c r="F392" s="86">
        <f t="shared" si="39"/>
        <v>-36.360000000000014</v>
      </c>
      <c r="G392" s="53"/>
      <c r="H392" s="53"/>
    </row>
    <row r="393" spans="1:8" s="37" customFormat="1" ht="27.75" customHeight="1" x14ac:dyDescent="0.3">
      <c r="A393" s="64">
        <v>8800</v>
      </c>
      <c r="B393" s="123" t="s">
        <v>29</v>
      </c>
      <c r="C393" s="92">
        <v>123.2</v>
      </c>
      <c r="D393" s="70">
        <v>123.2</v>
      </c>
      <c r="E393" s="78">
        <f t="shared" si="38"/>
        <v>100</v>
      </c>
      <c r="F393" s="86">
        <f t="shared" si="39"/>
        <v>0</v>
      </c>
      <c r="G393" s="53"/>
      <c r="H393" s="53"/>
    </row>
    <row r="394" spans="1:8" s="37" customFormat="1" ht="29.25" customHeight="1" x14ac:dyDescent="0.3">
      <c r="A394" s="72"/>
      <c r="B394" s="135" t="s">
        <v>45</v>
      </c>
      <c r="C394" s="59">
        <f>SUM(C387+C382+C380+C376+C374+C372+C364+C359+C356+C350+C347+C337+C334+C391+C386)</f>
        <v>85459.933000000005</v>
      </c>
      <c r="D394" s="59">
        <f>SUM(D387+D382+D380+D376+D374+D372+D364+D359+D356+D350+D347+D337+D334+D391+D386)</f>
        <v>65193.637999999992</v>
      </c>
      <c r="E394" s="139">
        <f t="shared" si="38"/>
        <v>76.285617963215572</v>
      </c>
      <c r="F394" s="140">
        <f t="shared" si="39"/>
        <v>-20266.295000000013</v>
      </c>
      <c r="G394" s="53"/>
    </row>
    <row r="395" spans="1:8" s="37" customFormat="1" ht="24.75" customHeight="1" x14ac:dyDescent="0.3">
      <c r="A395" s="73"/>
      <c r="B395" s="73" t="s">
        <v>46</v>
      </c>
      <c r="C395" s="59">
        <v>62504.423999999999</v>
      </c>
      <c r="D395" s="143">
        <v>53468.137999999999</v>
      </c>
      <c r="E395" s="139">
        <f t="shared" si="38"/>
        <v>85.542965726714002</v>
      </c>
      <c r="F395" s="140">
        <f t="shared" si="39"/>
        <v>-9036.2860000000001</v>
      </c>
      <c r="G395" s="53"/>
    </row>
    <row r="396" spans="1:8" s="34" customFormat="1" ht="21" customHeight="1" x14ac:dyDescent="0.35">
      <c r="A396" s="96">
        <v>8000</v>
      </c>
      <c r="B396" s="95" t="s">
        <v>47</v>
      </c>
      <c r="C396" s="143">
        <f t="shared" ref="C396:D396" si="45">SUM(C397+C399)</f>
        <v>-300</v>
      </c>
      <c r="D396" s="143">
        <f t="shared" si="45"/>
        <v>-325.15499999999997</v>
      </c>
      <c r="E396" s="139">
        <f t="shared" si="38"/>
        <v>108.38499999999999</v>
      </c>
      <c r="F396" s="140">
        <f t="shared" si="39"/>
        <v>-25.154999999999973</v>
      </c>
      <c r="G396" s="36"/>
    </row>
    <row r="397" spans="1:8" s="34" customFormat="1" ht="30" customHeight="1" x14ac:dyDescent="0.3">
      <c r="A397" s="96">
        <v>8090</v>
      </c>
      <c r="B397" s="176" t="s">
        <v>275</v>
      </c>
      <c r="C397" s="198">
        <f t="shared" ref="C397:D397" si="46">SUM(C398)</f>
        <v>-300</v>
      </c>
      <c r="D397" s="198">
        <f t="shared" si="46"/>
        <v>-300</v>
      </c>
      <c r="E397" s="23">
        <f t="shared" si="38"/>
        <v>100</v>
      </c>
      <c r="F397" s="81">
        <f t="shared" si="39"/>
        <v>0</v>
      </c>
      <c r="G397" s="36"/>
    </row>
    <row r="398" spans="1:8" s="34" customFormat="1" ht="21" customHeight="1" x14ac:dyDescent="0.3">
      <c r="A398" s="96">
        <v>8092</v>
      </c>
      <c r="B398" s="174" t="s">
        <v>272</v>
      </c>
      <c r="C398" s="199">
        <v>-300</v>
      </c>
      <c r="D398" s="200">
        <v>-300</v>
      </c>
      <c r="E398" s="78">
        <f t="shared" si="38"/>
        <v>100</v>
      </c>
      <c r="F398" s="86">
        <f t="shared" si="39"/>
        <v>0</v>
      </c>
      <c r="G398" s="36"/>
    </row>
    <row r="399" spans="1:8" s="34" customFormat="1" ht="36.75" customHeight="1" x14ac:dyDescent="0.3">
      <c r="A399" s="96">
        <v>8100</v>
      </c>
      <c r="B399" s="176" t="s">
        <v>274</v>
      </c>
      <c r="C399" s="198">
        <f t="shared" ref="C399:D399" si="47">SUM(C400)</f>
        <v>0</v>
      </c>
      <c r="D399" s="198">
        <f t="shared" si="47"/>
        <v>-25.155000000000001</v>
      </c>
      <c r="E399" s="23">
        <v>0</v>
      </c>
      <c r="F399" s="81">
        <f t="shared" si="39"/>
        <v>-25.155000000000001</v>
      </c>
      <c r="G399" s="36"/>
    </row>
    <row r="400" spans="1:8" s="34" customFormat="1" ht="45" customHeight="1" x14ac:dyDescent="0.3">
      <c r="A400" s="96">
        <v>8104</v>
      </c>
      <c r="B400" s="137" t="s">
        <v>273</v>
      </c>
      <c r="C400" s="92">
        <v>0</v>
      </c>
      <c r="D400" s="70">
        <v>-25.155000000000001</v>
      </c>
      <c r="E400" s="78">
        <v>0</v>
      </c>
      <c r="F400" s="86">
        <f t="shared" si="39"/>
        <v>-25.155000000000001</v>
      </c>
      <c r="G400" s="36"/>
    </row>
    <row r="401" spans="1:6" s="34" customFormat="1" ht="36" hidden="1" customHeight="1" x14ac:dyDescent="0.3">
      <c r="A401" s="96"/>
      <c r="B401" s="71"/>
      <c r="C401" s="70"/>
      <c r="D401" s="70"/>
      <c r="E401" s="78"/>
      <c r="F401" s="140">
        <f t="shared" si="39"/>
        <v>0</v>
      </c>
    </row>
    <row r="402" spans="1:6" s="34" customFormat="1" ht="19.5" x14ac:dyDescent="0.35">
      <c r="A402" s="189"/>
      <c r="B402" s="93"/>
      <c r="C402" s="190"/>
      <c r="D402" s="190"/>
      <c r="E402" s="75"/>
      <c r="F402" s="75"/>
    </row>
    <row r="403" spans="1:6" s="34" customFormat="1" x14ac:dyDescent="0.3">
      <c r="A403" s="189"/>
      <c r="B403" s="94"/>
      <c r="C403" s="75"/>
      <c r="D403" s="190"/>
      <c r="E403" s="75"/>
      <c r="F403" s="75"/>
    </row>
    <row r="404" spans="1:6" s="34" customFormat="1" x14ac:dyDescent="0.3">
      <c r="A404" s="189"/>
      <c r="B404" s="74" t="s">
        <v>81</v>
      </c>
      <c r="C404" s="75"/>
      <c r="D404" s="190"/>
      <c r="E404" s="75" t="s">
        <v>82</v>
      </c>
      <c r="F404" s="75"/>
    </row>
    <row r="405" spans="1:6" s="34" customFormat="1" x14ac:dyDescent="0.3">
      <c r="A405" s="38"/>
      <c r="B405" s="38"/>
      <c r="C405" s="39"/>
      <c r="D405" s="40"/>
      <c r="E405" s="39"/>
      <c r="F405" s="39"/>
    </row>
    <row r="406" spans="1:6" s="34" customFormat="1" x14ac:dyDescent="0.3">
      <c r="A406" s="38"/>
      <c r="B406" s="38"/>
      <c r="C406" s="39"/>
      <c r="D406" s="40"/>
      <c r="E406" s="39"/>
      <c r="F406" s="39"/>
    </row>
    <row r="407" spans="1:6" s="34" customFormat="1" x14ac:dyDescent="0.3">
      <c r="A407" s="38"/>
      <c r="B407" s="38"/>
      <c r="C407" s="39"/>
      <c r="D407" s="40"/>
      <c r="E407" s="39"/>
      <c r="F407" s="39"/>
    </row>
    <row r="408" spans="1:6" s="34" customFormat="1" x14ac:dyDescent="0.3">
      <c r="A408" s="38"/>
      <c r="B408" s="38"/>
      <c r="C408" s="39"/>
      <c r="D408" s="40"/>
      <c r="E408" s="39"/>
      <c r="F408" s="39"/>
    </row>
    <row r="409" spans="1:6" s="34" customFormat="1" x14ac:dyDescent="0.3">
      <c r="A409" s="38"/>
      <c r="B409" s="38"/>
      <c r="C409" s="39"/>
      <c r="D409" s="40"/>
      <c r="E409" s="39"/>
      <c r="F409" s="39"/>
    </row>
    <row r="410" spans="1:6" s="34" customFormat="1" x14ac:dyDescent="0.3">
      <c r="A410" s="38"/>
      <c r="B410" s="38"/>
      <c r="C410" s="39"/>
      <c r="D410" s="40"/>
      <c r="E410" s="39"/>
      <c r="F410" s="39"/>
    </row>
    <row r="411" spans="1:6" s="34" customFormat="1" x14ac:dyDescent="0.3">
      <c r="A411" s="38"/>
      <c r="B411" s="38"/>
      <c r="C411" s="39"/>
      <c r="D411" s="40"/>
      <c r="E411" s="39"/>
      <c r="F411" s="39"/>
    </row>
    <row r="412" spans="1:6" s="34" customFormat="1" x14ac:dyDescent="0.3">
      <c r="A412" s="38"/>
      <c r="B412" s="38"/>
      <c r="C412" s="39"/>
      <c r="D412" s="40"/>
      <c r="E412" s="39"/>
      <c r="F412" s="39"/>
    </row>
    <row r="413" spans="1:6" s="34" customFormat="1" x14ac:dyDescent="0.3">
      <c r="A413" s="38"/>
      <c r="B413" s="38"/>
      <c r="C413" s="39"/>
      <c r="D413" s="40"/>
      <c r="E413" s="39"/>
      <c r="F413" s="39"/>
    </row>
    <row r="414" spans="1:6" s="34" customFormat="1" x14ac:dyDescent="0.3">
      <c r="A414" s="38"/>
      <c r="B414" s="38"/>
      <c r="C414" s="39"/>
      <c r="D414" s="40"/>
      <c r="E414" s="39"/>
      <c r="F414" s="39"/>
    </row>
    <row r="415" spans="1:6" s="34" customFormat="1" x14ac:dyDescent="0.3">
      <c r="A415" s="38"/>
      <c r="B415" s="38"/>
      <c r="C415" s="39"/>
      <c r="D415" s="40"/>
      <c r="E415" s="39"/>
      <c r="F415" s="39"/>
    </row>
    <row r="416" spans="1:6" s="34" customFormat="1" x14ac:dyDescent="0.3">
      <c r="A416" s="38"/>
      <c r="B416" s="38"/>
      <c r="C416" s="39"/>
      <c r="D416" s="40"/>
      <c r="E416" s="39"/>
      <c r="F416" s="39"/>
    </row>
    <row r="417" spans="1:6" s="34" customFormat="1" x14ac:dyDescent="0.3">
      <c r="A417" s="38"/>
      <c r="B417" s="38"/>
      <c r="C417" s="39"/>
      <c r="D417" s="40"/>
      <c r="E417" s="39"/>
      <c r="F417" s="39"/>
    </row>
    <row r="418" spans="1:6" s="34" customFormat="1" x14ac:dyDescent="0.3">
      <c r="A418" s="38"/>
      <c r="B418" s="38"/>
      <c r="C418" s="39"/>
      <c r="D418" s="40"/>
      <c r="E418" s="39"/>
      <c r="F418" s="39"/>
    </row>
    <row r="419" spans="1:6" s="34" customFormat="1" x14ac:dyDescent="0.3">
      <c r="A419" s="38"/>
      <c r="B419" s="38"/>
      <c r="C419" s="39"/>
      <c r="D419" s="40"/>
      <c r="E419" s="39"/>
      <c r="F419" s="39"/>
    </row>
    <row r="420" spans="1:6" s="34" customFormat="1" x14ac:dyDescent="0.3">
      <c r="A420" s="38"/>
      <c r="B420" s="38"/>
      <c r="C420" s="39"/>
      <c r="D420" s="40"/>
      <c r="E420" s="39"/>
      <c r="F420" s="39"/>
    </row>
    <row r="421" spans="1:6" s="34" customFormat="1" x14ac:dyDescent="0.3">
      <c r="A421" s="38"/>
      <c r="B421" s="38"/>
      <c r="C421" s="39"/>
      <c r="D421" s="40"/>
      <c r="E421" s="39"/>
      <c r="F421" s="39"/>
    </row>
    <row r="422" spans="1:6" s="34" customFormat="1" x14ac:dyDescent="0.3">
      <c r="A422" s="38"/>
      <c r="B422" s="38"/>
      <c r="C422" s="39"/>
      <c r="D422" s="40"/>
      <c r="E422" s="39"/>
      <c r="F422" s="39"/>
    </row>
    <row r="423" spans="1:6" s="34" customFormat="1" x14ac:dyDescent="0.3">
      <c r="A423" s="38"/>
      <c r="B423" s="38"/>
      <c r="C423" s="39"/>
      <c r="D423" s="40"/>
      <c r="E423" s="39"/>
      <c r="F423" s="39"/>
    </row>
    <row r="424" spans="1:6" s="34" customFormat="1" x14ac:dyDescent="0.3">
      <c r="A424" s="38"/>
      <c r="B424" s="38"/>
      <c r="C424" s="39"/>
      <c r="D424" s="40"/>
      <c r="E424" s="39"/>
      <c r="F424" s="39"/>
    </row>
    <row r="425" spans="1:6" s="34" customFormat="1" x14ac:dyDescent="0.3">
      <c r="A425" s="38"/>
      <c r="B425" s="38"/>
      <c r="C425" s="39"/>
      <c r="D425" s="40"/>
      <c r="E425" s="39"/>
      <c r="F425" s="39"/>
    </row>
    <row r="426" spans="1:6" s="34" customFormat="1" x14ac:dyDescent="0.3">
      <c r="A426" s="38"/>
      <c r="B426" s="38"/>
      <c r="C426" s="39"/>
      <c r="D426" s="40"/>
      <c r="E426" s="39"/>
      <c r="F426" s="39"/>
    </row>
    <row r="427" spans="1:6" s="34" customFormat="1" x14ac:dyDescent="0.3">
      <c r="A427" s="38"/>
      <c r="B427" s="38"/>
      <c r="C427" s="39"/>
      <c r="D427" s="40"/>
      <c r="E427" s="39"/>
      <c r="F427" s="39"/>
    </row>
    <row r="428" spans="1:6" s="34" customFormat="1" x14ac:dyDescent="0.3">
      <c r="A428" s="38"/>
      <c r="B428" s="38"/>
      <c r="C428" s="39"/>
      <c r="D428" s="40"/>
      <c r="E428" s="39"/>
      <c r="F428" s="39"/>
    </row>
    <row r="429" spans="1:6" s="3" customFormat="1" x14ac:dyDescent="0.3">
      <c r="A429" s="8"/>
      <c r="B429" s="38"/>
      <c r="C429" s="9"/>
      <c r="D429" s="16"/>
      <c r="E429" s="9"/>
      <c r="F429" s="9"/>
    </row>
    <row r="430" spans="1:6" s="3" customFormat="1" x14ac:dyDescent="0.3">
      <c r="A430" s="8"/>
      <c r="B430" s="38"/>
      <c r="C430" s="9"/>
      <c r="D430" s="16"/>
      <c r="E430" s="9"/>
      <c r="F430" s="9"/>
    </row>
    <row r="431" spans="1:6" s="3" customFormat="1" x14ac:dyDescent="0.3">
      <c r="A431" s="8"/>
      <c r="B431" s="38"/>
      <c r="C431" s="9"/>
      <c r="D431" s="16"/>
      <c r="E431" s="9"/>
      <c r="F431" s="9"/>
    </row>
    <row r="432" spans="1:6" s="3" customFormat="1" x14ac:dyDescent="0.3">
      <c r="A432" s="8"/>
      <c r="B432" s="8"/>
      <c r="C432" s="9"/>
      <c r="D432" s="16"/>
      <c r="E432" s="9"/>
      <c r="F432" s="9"/>
    </row>
    <row r="433" spans="1:6" s="3" customFormat="1" x14ac:dyDescent="0.3">
      <c r="A433" s="8"/>
      <c r="B433" s="8"/>
      <c r="C433" s="9"/>
      <c r="D433" s="16"/>
      <c r="E433" s="9"/>
      <c r="F433" s="9"/>
    </row>
    <row r="434" spans="1:6" s="3" customFormat="1" x14ac:dyDescent="0.3">
      <c r="A434" s="8"/>
      <c r="B434" s="8"/>
      <c r="C434" s="9"/>
      <c r="D434" s="16"/>
      <c r="E434" s="9"/>
      <c r="F434" s="9"/>
    </row>
    <row r="435" spans="1:6" s="3" customFormat="1" x14ac:dyDescent="0.3">
      <c r="A435" s="8"/>
      <c r="B435" s="8"/>
      <c r="C435" s="9"/>
      <c r="D435" s="16"/>
      <c r="E435" s="9"/>
      <c r="F435" s="9"/>
    </row>
    <row r="436" spans="1:6" s="3" customFormat="1" x14ac:dyDescent="0.3">
      <c r="A436" s="8"/>
      <c r="B436" s="8"/>
      <c r="C436" s="9"/>
      <c r="D436" s="16"/>
      <c r="E436" s="9"/>
      <c r="F436" s="9"/>
    </row>
    <row r="437" spans="1:6" s="3" customFormat="1" x14ac:dyDescent="0.3">
      <c r="A437" s="8"/>
      <c r="B437" s="8"/>
      <c r="C437" s="9"/>
      <c r="D437" s="16"/>
      <c r="E437" s="9"/>
      <c r="F437" s="9"/>
    </row>
    <row r="438" spans="1:6" s="3" customFormat="1" x14ac:dyDescent="0.3">
      <c r="A438" s="8"/>
      <c r="B438" s="8"/>
      <c r="C438" s="9"/>
      <c r="D438" s="16"/>
      <c r="E438" s="9"/>
      <c r="F438" s="9"/>
    </row>
    <row r="439" spans="1:6" s="3" customFormat="1" x14ac:dyDescent="0.3">
      <c r="A439" s="8"/>
      <c r="B439" s="8"/>
      <c r="C439" s="9"/>
      <c r="D439" s="16"/>
      <c r="E439" s="9"/>
      <c r="F439" s="9"/>
    </row>
    <row r="440" spans="1:6" s="3" customFormat="1" x14ac:dyDescent="0.3">
      <c r="A440" s="8"/>
      <c r="B440" s="8"/>
      <c r="C440" s="9"/>
      <c r="D440" s="16"/>
      <c r="E440" s="9"/>
      <c r="F440" s="9"/>
    </row>
    <row r="441" spans="1:6" s="3" customFormat="1" x14ac:dyDescent="0.3">
      <c r="A441" s="8"/>
      <c r="B441" s="8"/>
      <c r="C441" s="9"/>
      <c r="D441" s="16"/>
      <c r="E441" s="9"/>
      <c r="F441" s="9"/>
    </row>
    <row r="442" spans="1:6" s="3" customFormat="1" x14ac:dyDescent="0.3">
      <c r="A442" s="8"/>
      <c r="B442" s="8"/>
      <c r="C442" s="9"/>
      <c r="D442" s="9"/>
      <c r="E442" s="9"/>
      <c r="F442" s="9"/>
    </row>
    <row r="443" spans="1:6" s="3" customFormat="1" x14ac:dyDescent="0.3">
      <c r="A443" s="8"/>
      <c r="B443" s="8"/>
      <c r="C443" s="9"/>
      <c r="D443" s="9"/>
      <c r="E443" s="9"/>
      <c r="F443" s="9"/>
    </row>
    <row r="444" spans="1:6" s="3" customFormat="1" x14ac:dyDescent="0.3">
      <c r="A444" s="8"/>
      <c r="B444" s="8"/>
      <c r="C444" s="9"/>
      <c r="D444" s="9"/>
      <c r="E444" s="9"/>
      <c r="F444" s="9"/>
    </row>
    <row r="445" spans="1:6" s="3" customFormat="1" x14ac:dyDescent="0.3">
      <c r="A445" s="8"/>
      <c r="B445" s="8"/>
      <c r="C445" s="9"/>
      <c r="D445" s="9"/>
      <c r="E445" s="9"/>
      <c r="F445" s="9"/>
    </row>
    <row r="446" spans="1:6" s="3" customFormat="1" x14ac:dyDescent="0.3">
      <c r="A446" s="8"/>
      <c r="B446" s="8"/>
      <c r="C446" s="9"/>
      <c r="D446" s="9"/>
      <c r="E446" s="9"/>
      <c r="F446" s="9"/>
    </row>
    <row r="447" spans="1:6" s="3" customFormat="1" x14ac:dyDescent="0.3">
      <c r="A447" s="8"/>
      <c r="B447" s="8"/>
      <c r="C447" s="9"/>
      <c r="D447" s="9"/>
      <c r="E447" s="9"/>
      <c r="F447" s="9"/>
    </row>
    <row r="448" spans="1:6" s="3" customFormat="1" x14ac:dyDescent="0.3">
      <c r="A448" s="8"/>
      <c r="B448" s="8"/>
      <c r="C448" s="9"/>
      <c r="D448" s="9"/>
      <c r="E448" s="9"/>
      <c r="F448" s="9"/>
    </row>
    <row r="449" spans="1:6" s="3" customFormat="1" x14ac:dyDescent="0.3">
      <c r="A449" s="8"/>
      <c r="B449" s="8"/>
      <c r="C449" s="9"/>
      <c r="D449" s="9"/>
      <c r="E449" s="9"/>
      <c r="F449" s="9"/>
    </row>
    <row r="450" spans="1:6" s="3" customFormat="1" x14ac:dyDescent="0.3">
      <c r="A450" s="8"/>
      <c r="B450" s="8"/>
      <c r="C450" s="9"/>
      <c r="D450" s="9"/>
      <c r="E450" s="9"/>
      <c r="F450" s="9"/>
    </row>
    <row r="451" spans="1:6" s="3" customFormat="1" x14ac:dyDescent="0.3">
      <c r="A451" s="8"/>
      <c r="B451" s="8"/>
      <c r="C451" s="9"/>
      <c r="D451" s="9"/>
      <c r="E451" s="9"/>
      <c r="F451" s="9"/>
    </row>
    <row r="452" spans="1:6" s="3" customFormat="1" x14ac:dyDescent="0.3">
      <c r="A452" s="8"/>
      <c r="B452" s="8"/>
      <c r="C452" s="9"/>
      <c r="D452" s="9"/>
      <c r="E452" s="9"/>
      <c r="F452" s="9"/>
    </row>
    <row r="453" spans="1:6" s="3" customFormat="1" x14ac:dyDescent="0.3">
      <c r="A453" s="8"/>
      <c r="B453" s="8"/>
      <c r="C453" s="9"/>
      <c r="D453" s="9"/>
      <c r="E453" s="9"/>
      <c r="F453" s="9"/>
    </row>
    <row r="454" spans="1:6" s="3" customFormat="1" x14ac:dyDescent="0.3">
      <c r="A454" s="8"/>
      <c r="B454" s="8"/>
      <c r="C454" s="9"/>
      <c r="D454" s="9"/>
      <c r="E454" s="9"/>
      <c r="F454" s="9"/>
    </row>
    <row r="455" spans="1:6" s="3" customFormat="1" x14ac:dyDescent="0.3">
      <c r="A455" s="8"/>
      <c r="B455" s="8"/>
      <c r="C455" s="9"/>
      <c r="D455" s="9"/>
      <c r="E455" s="9"/>
      <c r="F455" s="9"/>
    </row>
    <row r="456" spans="1:6" s="3" customFormat="1" x14ac:dyDescent="0.3">
      <c r="A456" s="8"/>
      <c r="B456" s="8"/>
      <c r="C456" s="9"/>
      <c r="D456" s="9"/>
      <c r="E456" s="9"/>
      <c r="F456" s="9"/>
    </row>
    <row r="457" spans="1:6" s="3" customFormat="1" x14ac:dyDescent="0.3">
      <c r="A457" s="8"/>
      <c r="B457" s="8"/>
      <c r="C457" s="9"/>
      <c r="D457" s="9"/>
      <c r="E457" s="9"/>
      <c r="F457" s="9"/>
    </row>
    <row r="458" spans="1:6" s="3" customFormat="1" x14ac:dyDescent="0.3">
      <c r="A458" s="8"/>
      <c r="B458" s="8"/>
      <c r="C458" s="9"/>
      <c r="D458" s="9"/>
      <c r="E458" s="9"/>
      <c r="F458" s="9"/>
    </row>
    <row r="459" spans="1:6" s="3" customFormat="1" x14ac:dyDescent="0.3">
      <c r="A459" s="8"/>
      <c r="B459" s="8"/>
      <c r="C459" s="9"/>
      <c r="D459" s="9"/>
      <c r="E459" s="9"/>
      <c r="F459" s="9"/>
    </row>
    <row r="460" spans="1:6" s="3" customFormat="1" x14ac:dyDescent="0.3">
      <c r="A460" s="8"/>
      <c r="B460" s="8"/>
      <c r="C460" s="9"/>
      <c r="D460" s="9"/>
      <c r="E460" s="9"/>
      <c r="F460" s="9"/>
    </row>
    <row r="461" spans="1:6" s="3" customFormat="1" x14ac:dyDescent="0.3">
      <c r="A461" s="8"/>
      <c r="B461" s="8"/>
      <c r="C461" s="9"/>
      <c r="D461" s="9"/>
      <c r="E461" s="9"/>
      <c r="F461" s="9"/>
    </row>
    <row r="462" spans="1:6" s="3" customFormat="1" x14ac:dyDescent="0.3">
      <c r="A462" s="8"/>
      <c r="B462" s="8"/>
      <c r="C462" s="9"/>
      <c r="D462" s="9"/>
      <c r="E462" s="9"/>
      <c r="F462" s="9"/>
    </row>
    <row r="463" spans="1:6" s="3" customFormat="1" x14ac:dyDescent="0.3">
      <c r="A463" s="8"/>
      <c r="B463" s="8"/>
      <c r="C463" s="9"/>
      <c r="D463" s="9"/>
      <c r="E463" s="9"/>
      <c r="F463" s="9"/>
    </row>
    <row r="464" spans="1:6" s="3" customFormat="1" x14ac:dyDescent="0.3">
      <c r="A464" s="8"/>
      <c r="B464" s="8"/>
      <c r="C464" s="9"/>
      <c r="D464" s="9"/>
      <c r="E464" s="9"/>
      <c r="F464" s="9"/>
    </row>
    <row r="465" spans="1:6" s="3" customFormat="1" x14ac:dyDescent="0.3">
      <c r="A465" s="8"/>
      <c r="B465" s="8"/>
      <c r="C465" s="9"/>
      <c r="D465" s="9"/>
      <c r="E465" s="9"/>
      <c r="F465" s="9"/>
    </row>
    <row r="466" spans="1:6" s="3" customFormat="1" x14ac:dyDescent="0.3">
      <c r="A466" s="8"/>
      <c r="B466" s="8"/>
      <c r="C466" s="9"/>
      <c r="D466" s="9"/>
      <c r="E466" s="9"/>
      <c r="F466" s="9"/>
    </row>
    <row r="467" spans="1:6" s="3" customFormat="1" x14ac:dyDescent="0.3">
      <c r="A467" s="8"/>
      <c r="B467" s="8"/>
      <c r="C467" s="9"/>
      <c r="D467" s="9"/>
      <c r="E467" s="9"/>
      <c r="F467" s="9"/>
    </row>
    <row r="468" spans="1:6" s="3" customFormat="1" x14ac:dyDescent="0.3">
      <c r="A468" s="8"/>
      <c r="B468" s="8"/>
      <c r="C468" s="9"/>
      <c r="D468" s="9"/>
      <c r="E468" s="9"/>
      <c r="F468" s="9"/>
    </row>
    <row r="469" spans="1:6" s="3" customFormat="1" x14ac:dyDescent="0.3">
      <c r="A469" s="8"/>
      <c r="B469" s="8"/>
      <c r="C469" s="9"/>
      <c r="D469" s="9"/>
      <c r="E469" s="9"/>
      <c r="F469" s="9"/>
    </row>
    <row r="470" spans="1:6" s="3" customFormat="1" x14ac:dyDescent="0.3">
      <c r="A470" s="8"/>
      <c r="B470" s="8"/>
      <c r="C470" s="9"/>
      <c r="D470" s="9"/>
      <c r="E470" s="9"/>
      <c r="F470" s="9"/>
    </row>
    <row r="471" spans="1:6" s="3" customFormat="1" x14ac:dyDescent="0.3">
      <c r="A471" s="8"/>
      <c r="B471" s="8"/>
      <c r="C471" s="9"/>
      <c r="D471" s="9"/>
      <c r="E471" s="9"/>
      <c r="F471" s="9"/>
    </row>
    <row r="472" spans="1:6" s="3" customFormat="1" x14ac:dyDescent="0.3">
      <c r="A472" s="8"/>
      <c r="B472" s="8"/>
      <c r="C472" s="9"/>
      <c r="D472" s="9"/>
      <c r="E472" s="9"/>
      <c r="F472" s="9"/>
    </row>
    <row r="473" spans="1:6" s="3" customFormat="1" x14ac:dyDescent="0.3">
      <c r="A473" s="8"/>
      <c r="B473" s="8"/>
      <c r="C473" s="9"/>
      <c r="D473" s="9"/>
      <c r="E473" s="9"/>
      <c r="F473" s="9"/>
    </row>
    <row r="474" spans="1:6" s="3" customFormat="1" x14ac:dyDescent="0.3">
      <c r="A474" s="8"/>
      <c r="B474" s="8"/>
      <c r="C474" s="9"/>
      <c r="D474" s="9"/>
      <c r="E474" s="9"/>
      <c r="F474" s="9"/>
    </row>
    <row r="475" spans="1:6" s="3" customFormat="1" x14ac:dyDescent="0.3">
      <c r="A475" s="8"/>
      <c r="B475" s="8"/>
      <c r="C475" s="9"/>
      <c r="D475" s="9"/>
      <c r="E475" s="9"/>
      <c r="F475" s="9"/>
    </row>
    <row r="476" spans="1:6" s="3" customFormat="1" x14ac:dyDescent="0.3">
      <c r="A476" s="8"/>
      <c r="B476" s="8"/>
      <c r="C476" s="9"/>
      <c r="D476" s="9"/>
      <c r="E476" s="9"/>
      <c r="F476" s="9"/>
    </row>
    <row r="477" spans="1:6" s="3" customFormat="1" x14ac:dyDescent="0.3">
      <c r="A477" s="8"/>
      <c r="B477" s="8"/>
      <c r="C477" s="9"/>
      <c r="D477" s="9"/>
      <c r="E477" s="9"/>
      <c r="F477" s="9"/>
    </row>
    <row r="478" spans="1:6" s="3" customFormat="1" x14ac:dyDescent="0.3">
      <c r="A478" s="8"/>
      <c r="B478" s="8"/>
      <c r="C478" s="9"/>
      <c r="D478" s="9"/>
      <c r="E478" s="9"/>
      <c r="F478" s="9"/>
    </row>
    <row r="479" spans="1:6" s="3" customFormat="1" x14ac:dyDescent="0.3">
      <c r="A479" s="8"/>
      <c r="B479" s="8"/>
      <c r="C479" s="9"/>
      <c r="D479" s="9"/>
      <c r="E479" s="9"/>
      <c r="F479" s="9"/>
    </row>
    <row r="480" spans="1:6" s="3" customFormat="1" x14ac:dyDescent="0.3">
      <c r="A480" s="8"/>
      <c r="B480" s="8"/>
      <c r="C480" s="9"/>
      <c r="D480" s="9"/>
      <c r="E480" s="9"/>
      <c r="F480" s="9"/>
    </row>
    <row r="481" spans="1:6" s="3" customFormat="1" x14ac:dyDescent="0.3">
      <c r="A481" s="8"/>
      <c r="B481" s="8"/>
      <c r="C481" s="9"/>
      <c r="D481" s="9"/>
      <c r="E481" s="9"/>
      <c r="F481" s="9"/>
    </row>
    <row r="482" spans="1:6" s="3" customFormat="1" x14ac:dyDescent="0.3">
      <c r="A482" s="8"/>
      <c r="B482" s="8"/>
      <c r="C482" s="9"/>
      <c r="D482" s="9"/>
      <c r="E482" s="9"/>
      <c r="F482" s="9"/>
    </row>
    <row r="483" spans="1:6" s="3" customFormat="1" x14ac:dyDescent="0.3">
      <c r="A483" s="8"/>
      <c r="B483" s="8"/>
      <c r="C483" s="9"/>
      <c r="D483" s="9"/>
      <c r="E483" s="9"/>
      <c r="F483" s="9"/>
    </row>
    <row r="484" spans="1:6" s="3" customFormat="1" x14ac:dyDescent="0.3">
      <c r="A484" s="8"/>
      <c r="B484" s="8"/>
      <c r="C484" s="9"/>
      <c r="D484" s="9"/>
      <c r="E484" s="9"/>
      <c r="F484" s="9"/>
    </row>
    <row r="485" spans="1:6" s="3" customFormat="1" x14ac:dyDescent="0.3">
      <c r="A485" s="8"/>
      <c r="B485" s="8"/>
      <c r="C485" s="9"/>
      <c r="D485" s="9"/>
      <c r="E485" s="9"/>
      <c r="F485" s="9"/>
    </row>
    <row r="486" spans="1:6" s="3" customFormat="1" x14ac:dyDescent="0.3">
      <c r="A486" s="8"/>
      <c r="B486" s="8"/>
      <c r="C486" s="9"/>
      <c r="D486" s="9"/>
      <c r="E486" s="9"/>
      <c r="F486" s="9"/>
    </row>
    <row r="487" spans="1:6" s="3" customFormat="1" x14ac:dyDescent="0.3">
      <c r="A487" s="8"/>
      <c r="B487" s="8"/>
      <c r="C487" s="9"/>
      <c r="D487" s="9"/>
      <c r="E487" s="9"/>
      <c r="F487" s="9"/>
    </row>
    <row r="488" spans="1:6" s="3" customFormat="1" x14ac:dyDescent="0.3">
      <c r="A488" s="8"/>
      <c r="B488" s="8"/>
      <c r="C488" s="9"/>
      <c r="D488" s="9"/>
      <c r="E488" s="9"/>
      <c r="F488" s="9"/>
    </row>
    <row r="489" spans="1:6" s="3" customFormat="1" x14ac:dyDescent="0.3">
      <c r="A489" s="8"/>
      <c r="B489" s="8"/>
      <c r="C489" s="9"/>
      <c r="D489" s="9"/>
      <c r="E489" s="9"/>
      <c r="F489" s="9"/>
    </row>
    <row r="490" spans="1:6" s="3" customFormat="1" x14ac:dyDescent="0.3">
      <c r="A490" s="8"/>
      <c r="B490" s="8"/>
      <c r="C490" s="9"/>
      <c r="D490" s="9"/>
      <c r="E490" s="9"/>
      <c r="F490" s="9"/>
    </row>
    <row r="491" spans="1:6" s="3" customFormat="1" x14ac:dyDescent="0.3">
      <c r="A491" s="8"/>
      <c r="B491" s="8"/>
      <c r="C491" s="9"/>
      <c r="D491" s="9"/>
      <c r="E491" s="9"/>
      <c r="F491" s="9"/>
    </row>
    <row r="492" spans="1:6" s="3" customFormat="1" x14ac:dyDescent="0.3">
      <c r="A492" s="8"/>
      <c r="B492" s="8"/>
      <c r="C492" s="9"/>
      <c r="D492" s="9"/>
      <c r="E492" s="9"/>
      <c r="F492" s="9"/>
    </row>
    <row r="493" spans="1:6" s="3" customFormat="1" x14ac:dyDescent="0.3">
      <c r="A493" s="8"/>
      <c r="B493" s="8"/>
      <c r="C493" s="9"/>
      <c r="D493" s="9"/>
      <c r="E493" s="9"/>
      <c r="F493" s="9"/>
    </row>
    <row r="494" spans="1:6" s="3" customFormat="1" x14ac:dyDescent="0.3">
      <c r="A494" s="8"/>
      <c r="B494" s="8"/>
      <c r="C494" s="9"/>
      <c r="D494" s="9"/>
      <c r="E494" s="9"/>
      <c r="F494" s="9"/>
    </row>
    <row r="495" spans="1:6" s="3" customFormat="1" x14ac:dyDescent="0.3">
      <c r="A495" s="8"/>
      <c r="B495" s="8"/>
      <c r="C495" s="9"/>
      <c r="D495" s="9"/>
      <c r="E495" s="9"/>
      <c r="F495" s="9"/>
    </row>
    <row r="496" spans="1:6" s="3" customFormat="1" x14ac:dyDescent="0.3">
      <c r="A496" s="8"/>
      <c r="B496" s="8"/>
      <c r="C496" s="9"/>
      <c r="D496" s="9"/>
      <c r="E496" s="9"/>
      <c r="F496" s="9"/>
    </row>
    <row r="497" spans="1:6" s="3" customFormat="1" x14ac:dyDescent="0.3">
      <c r="A497" s="8"/>
      <c r="B497" s="8"/>
      <c r="C497" s="9"/>
      <c r="D497" s="9"/>
      <c r="E497" s="9"/>
      <c r="F497" s="9"/>
    </row>
    <row r="498" spans="1:6" s="3" customFormat="1" x14ac:dyDescent="0.3">
      <c r="A498" s="8"/>
      <c r="B498" s="8"/>
      <c r="C498" s="9"/>
      <c r="D498" s="9"/>
      <c r="E498" s="9"/>
      <c r="F498" s="9"/>
    </row>
    <row r="499" spans="1:6" s="2" customFormat="1" x14ac:dyDescent="0.3">
      <c r="A499" s="8"/>
      <c r="B499" s="8"/>
      <c r="C499" s="9"/>
      <c r="D499" s="9"/>
      <c r="E499" s="9"/>
      <c r="F499" s="9"/>
    </row>
    <row r="500" spans="1:6" s="2" customFormat="1" x14ac:dyDescent="0.3">
      <c r="A500" s="8"/>
      <c r="B500" s="8"/>
      <c r="C500" s="9"/>
      <c r="D500" s="9"/>
      <c r="E500" s="9"/>
      <c r="F500" s="9"/>
    </row>
    <row r="501" spans="1:6" s="2" customFormat="1" x14ac:dyDescent="0.3">
      <c r="A501" s="8"/>
      <c r="B501" s="8"/>
      <c r="C501" s="9"/>
      <c r="D501" s="9"/>
      <c r="E501" s="9"/>
      <c r="F501" s="9"/>
    </row>
    <row r="502" spans="1:6" s="2" customFormat="1" x14ac:dyDescent="0.3">
      <c r="A502" s="8"/>
      <c r="B502" s="8"/>
      <c r="C502" s="9"/>
      <c r="D502" s="9"/>
      <c r="E502" s="9"/>
      <c r="F502" s="9"/>
    </row>
    <row r="503" spans="1:6" s="2" customFormat="1" x14ac:dyDescent="0.3">
      <c r="A503" s="8"/>
      <c r="B503" s="8"/>
      <c r="C503" s="9"/>
      <c r="D503" s="9"/>
      <c r="E503" s="9"/>
      <c r="F503" s="9"/>
    </row>
    <row r="504" spans="1:6" s="2" customFormat="1" x14ac:dyDescent="0.3">
      <c r="A504" s="8"/>
      <c r="B504" s="8"/>
      <c r="C504" s="9"/>
      <c r="D504" s="9"/>
      <c r="E504" s="9"/>
      <c r="F504" s="9"/>
    </row>
    <row r="505" spans="1:6" s="2" customFormat="1" x14ac:dyDescent="0.3">
      <c r="A505" s="8"/>
      <c r="B505" s="8"/>
      <c r="C505" s="9"/>
      <c r="D505" s="9"/>
      <c r="E505" s="9"/>
      <c r="F505" s="9"/>
    </row>
  </sheetData>
  <mergeCells count="53">
    <mergeCell ref="A9:F9"/>
    <mergeCell ref="A51:B51"/>
    <mergeCell ref="A76:B76"/>
    <mergeCell ref="A78:B78"/>
    <mergeCell ref="A79:B79"/>
    <mergeCell ref="A64:B64"/>
    <mergeCell ref="A65:F65"/>
    <mergeCell ref="C71:F71"/>
    <mergeCell ref="A75:B75"/>
    <mergeCell ref="D1:F1"/>
    <mergeCell ref="C2:F2"/>
    <mergeCell ref="D3:F3"/>
    <mergeCell ref="B5:E5"/>
    <mergeCell ref="A7:A8"/>
    <mergeCell ref="B7:B8"/>
    <mergeCell ref="D7:D8"/>
    <mergeCell ref="E7:E8"/>
    <mergeCell ref="F7:F8"/>
    <mergeCell ref="A185:A186"/>
    <mergeCell ref="E185:E186"/>
    <mergeCell ref="B185:B186"/>
    <mergeCell ref="F185:F186"/>
    <mergeCell ref="D185:D186"/>
    <mergeCell ref="K208:K209"/>
    <mergeCell ref="L208:L209"/>
    <mergeCell ref="M208:M209"/>
    <mergeCell ref="A237:A238"/>
    <mergeCell ref="B237:B238"/>
    <mergeCell ref="D237:D238"/>
    <mergeCell ref="E237:E238"/>
    <mergeCell ref="F237:F238"/>
    <mergeCell ref="H208:H209"/>
    <mergeCell ref="I208:I209"/>
    <mergeCell ref="A210:A211"/>
    <mergeCell ref="B210:B211"/>
    <mergeCell ref="D210:D211"/>
    <mergeCell ref="E210:E211"/>
    <mergeCell ref="F210:F211"/>
    <mergeCell ref="A295:A296"/>
    <mergeCell ref="B295:B296"/>
    <mergeCell ref="D295:D296"/>
    <mergeCell ref="E295:E296"/>
    <mergeCell ref="F295:F296"/>
    <mergeCell ref="A370:A371"/>
    <mergeCell ref="B370:B371"/>
    <mergeCell ref="D370:D371"/>
    <mergeCell ref="E370:E371"/>
    <mergeCell ref="F370:F371"/>
    <mergeCell ref="A47:A48"/>
    <mergeCell ref="B47:B48"/>
    <mergeCell ref="D47:D48"/>
    <mergeCell ref="E47:E48"/>
    <mergeCell ref="F47:F48"/>
  </mergeCells>
  <phoneticPr fontId="0" type="noConversion"/>
  <pageMargins left="0.62992125984251968" right="0.19685039370078741" top="0.23622047244094491" bottom="0.39370078740157483" header="0.51181102362204722" footer="0.23622047244094491"/>
  <pageSetup paperSize="9" scale="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видатки (3)</vt:lpstr>
      <vt:lpstr>'видатки (3)'!Область_печати</vt:lpstr>
    </vt:vector>
  </TitlesOfParts>
  <Company>FBI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BEST</dc:creator>
  <cp:lastModifiedBy>User</cp:lastModifiedBy>
  <cp:lastPrinted>2018-02-16T08:22:09Z</cp:lastPrinted>
  <dcterms:created xsi:type="dcterms:W3CDTF">2003-10-21T08:04:32Z</dcterms:created>
  <dcterms:modified xsi:type="dcterms:W3CDTF">2018-02-16T08:48:10Z</dcterms:modified>
</cp:coreProperties>
</file>